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2D2B943-2477-4FA7-830A-5D500D887DF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T14" i="1"/>
  <c r="BF15" i="1"/>
  <c r="BT15" i="1"/>
  <c r="BF16" i="1"/>
  <c r="BT16" i="1"/>
  <c r="BF17" i="1"/>
  <c r="BT17" i="1"/>
  <c r="BF18" i="1"/>
  <c r="BT18" i="1"/>
  <c r="BT19" i="1"/>
  <c r="BF20" i="1"/>
  <c r="BT20" i="1"/>
  <c r="BF21" i="1"/>
  <c r="BT21" i="1"/>
  <c r="BT22" i="1"/>
  <c r="BF23" i="1"/>
  <c r="BT23" i="1"/>
  <c r="BF24" i="1"/>
  <c r="BT24" i="1"/>
  <c r="BF25" i="1"/>
  <c r="BT25" i="1"/>
  <c r="BF26" i="1"/>
  <c r="BT26" i="1"/>
  <c r="BF27" i="1"/>
  <c r="BT27" i="1"/>
  <c r="BF28" i="1"/>
  <c r="BT28" i="1"/>
  <c r="BF29" i="1"/>
  <c r="BT29" i="1"/>
  <c r="BF30" i="1"/>
  <c r="BT30" i="1"/>
  <c r="BF31" i="1"/>
  <c r="BT31" i="1"/>
  <c r="BF32" i="1"/>
  <c r="BT32" i="1"/>
  <c r="BT33" i="1"/>
  <c r="BF34" i="1"/>
  <c r="BT34" i="1"/>
  <c r="BF35" i="1"/>
  <c r="BT35" i="1"/>
  <c r="BF36" i="1"/>
  <c r="BT36" i="1"/>
  <c r="BF37" i="1"/>
  <c r="BT37" i="1"/>
  <c r="BF38" i="1"/>
  <c r="BT38" i="1"/>
  <c r="BT39" i="1"/>
</calcChain>
</file>

<file path=xl/sharedStrings.xml><?xml version="1.0" encoding="utf-8"?>
<sst xmlns="http://schemas.openxmlformats.org/spreadsheetml/2006/main" count="2330" uniqueCount="913">
  <si>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</si>
  <si>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</si>
  <si>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</si>
  <si>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</si>
  <si>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</si>
  <si>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</si>
  <si>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</si>
  <si>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</si>
  <si>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</si>
  <si>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</si>
  <si>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</si>
  <si>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</si>
  <si>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</si>
  <si>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</si>
  <si>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</si>
  <si>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</si>
  <si>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</si>
  <si>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</si>
  <si>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</si>
  <si>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</si>
  <si>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</si>
  <si>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</si>
  <si>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</si>
  <si>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</si>
  <si>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</si>
  <si>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</si>
  <si>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</si>
  <si>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</si>
  <si>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</si>
  <si>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</si>
  <si>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</si>
  <si>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</si>
  <si>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</si>
  <si>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</si>
  <si>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</si>
  <si>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</si>
  <si>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</si>
  <si>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</si>
  <si>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</si>
  <si>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</si>
  <si>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</si>
  <si>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</si>
  <si>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</si>
  <si>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</si>
  <si>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</si>
  <si>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</si>
  <si>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</si>
  <si>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</si>
  <si>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</si>
  <si>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</si>
  <si>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</si>
  <si>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</si>
  <si>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</si>
  <si>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</si>
  <si>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</si>
  <si>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</si>
  <si>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</si>
  <si>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</si>
  <si>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</si>
  <si>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</si>
  <si>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</si>
  <si>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</si>
  <si>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</si>
  <si>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</si>
  <si>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</si>
  <si>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</si>
  <si>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</si>
  <si>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</si>
  <si>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</si>
  <si>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</si>
  <si>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</si>
  <si>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</si>
  <si>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</si>
  <si>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Christou, F</t>
  </si>
  <si>
    <t/>
  </si>
  <si>
    <t>Christou, Fanny</t>
  </si>
  <si>
    <t>Being Young in the Diaspora: Fragmentation of the Palestinian Youth Mobilisation from the Middle East to Europe</t>
  </si>
  <si>
    <t>MIGRATION LETTERS</t>
  </si>
  <si>
    <t>English</t>
  </si>
  <si>
    <t>Article</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</si>
  <si>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</si>
  <si>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</si>
  <si>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</si>
  <si>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</si>
  <si>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</si>
  <si>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</si>
  <si>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</si>
  <si>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</si>
  <si>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LONDON</t>
  </si>
  <si>
    <t>12 RIDGEWAY GARDENS, LONDON, N6 5XR, ENGLAND</t>
  </si>
  <si>
    <t>1741-8984</t>
  </si>
  <si>
    <t>1741-8992</t>
  </si>
  <si>
    <t>MIGR LETT</t>
  </si>
  <si>
    <t>Migr. Lett.</t>
  </si>
  <si>
    <t>JAN</t>
  </si>
  <si>
    <t>SI</t>
  </si>
  <si>
    <t>10.33182/ml.v19i1.1612</t>
  </si>
  <si>
    <t>Demography</t>
  </si>
  <si>
    <t>Emerging Sources Citation Index (ESCI)</t>
  </si>
  <si>
    <t>ZP8FK</t>
  </si>
  <si>
    <t>Bronze</t>
  </si>
  <si>
    <t>2023-10-08</t>
  </si>
  <si>
    <t>WOS:000766653700007</t>
  </si>
  <si>
    <t>Beacháin, DO; Polese, A</t>
  </si>
  <si>
    <t>Beachain, Donnacha O.; Polese, Abel</t>
  </si>
  <si>
    <t>'Rocking the vote': new forms of youth organisations in Eastern Europe and the former Soviet Union</t>
  </si>
  <si>
    <t>JOURNAL OF YOUTH STUDIES</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</si>
  <si>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</si>
  <si>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</si>
  <si>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</si>
  <si>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</si>
  <si>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</si>
  <si>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</si>
  <si>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</si>
  <si>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</si>
  <si>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</si>
  <si>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</si>
  <si>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</si>
  <si>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</si>
  <si>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</si>
  <si>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</si>
  <si>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</si>
  <si>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</si>
  <si>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</si>
  <si>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</si>
  <si>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</si>
  <si>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</si>
  <si>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</si>
  <si>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</si>
  <si>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WOS:000281065200007</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</si>
  <si>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</si>
  <si>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</si>
  <si>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</si>
  <si>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</si>
  <si>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</si>
  <si>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</si>
  <si>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</si>
  <si>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</si>
  <si>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</si>
  <si>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</si>
  <si>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</si>
  <si>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</si>
  <si>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</si>
  <si>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</si>
  <si>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</si>
  <si>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</si>
  <si>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</si>
  <si>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</si>
  <si>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</si>
  <si>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</si>
  <si>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</si>
  <si>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</si>
  <si>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</si>
  <si>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</si>
  <si>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</si>
  <si>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</si>
  <si>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</si>
  <si>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</si>
  <si>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</si>
  <si>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</si>
  <si>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</si>
  <si>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</si>
  <si>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</si>
  <si>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</si>
  <si>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</si>
  <si>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</si>
  <si>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</si>
  <si>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</si>
  <si>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</si>
  <si>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</si>
  <si>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</si>
  <si>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</si>
  <si>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</si>
  <si>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</si>
  <si>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</si>
  <si>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</si>
  <si>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</si>
  <si>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</si>
  <si>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</si>
  <si>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</si>
  <si>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</si>
  <si>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</si>
  <si>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</si>
  <si>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</si>
  <si>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</si>
  <si>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</si>
  <si>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</si>
  <si>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Herrera, L</t>
  </si>
  <si>
    <t>Herrera, Linda</t>
  </si>
  <si>
    <t>Youth and Citizenship in the Digital Age: A View from Egypt</t>
  </si>
  <si>
    <t>HARVARD EDUCATIONAL REVIEW</t>
  </si>
  <si>
    <t>GENERATIONS</t>
  </si>
  <si>
    <t>Youth are coming of age in a digital era and learning and exercising citizenship in fundamentally different ways compared to previous generations. Around the globe, a monumental generational rupture is taking place that is being facilitated-not driven in some inevitable and teleological process-by new media and communication technologies. The bulk of research and theorizing on generations in the digital age has come out of North America and Europe; but to fully understand the rise of an active generation requires a more inclusive global lens, one that reaches to societies where high proportions of educated youth live under conditions of political repression and economic exclusion. The Middle East and North Africa (MENA), characterized by authoritarian regimes, surging youth populations, and escalating rates of both youth connectivity and unemployment, provides an ideal vantage point to understand generations and power in the digital age. Building toward this larger perspective, this article probes how Egyptian youth have been learning citizenship, forming a generational consciousness, and actively engaging in politics in the digital age. Author Linda Herrera asks how members of this generation who have been able to trigger revolt might collectively shape the kind of sustained democratic societies to which they aspire. This inquiry is informed theoretically by the sociology of generations and methodologically by biographical research with Egyptian youth.</t>
  </si>
  <si>
    <t>HARVARD GRADUATE SCHOOL EDUCATION</t>
  </si>
  <si>
    <t>CAMBRIDGE</t>
  </si>
  <si>
    <t>8 STORY STREET, 1ST FLOOR, CAMBRIDGE, MA 02138-3752 USA</t>
  </si>
  <si>
    <t>0017-8055</t>
  </si>
  <si>
    <t>HARVARD EDUC REV</t>
  </si>
  <si>
    <t>Harv. Educ. Rev.</t>
  </si>
  <si>
    <t>FAL</t>
  </si>
  <si>
    <t>10.17763/haer.82.3.88267r117u710300</t>
  </si>
  <si>
    <t>Education &amp; Educational Research</t>
  </si>
  <si>
    <t>005RL</t>
  </si>
  <si>
    <t>WOS:000308767400001</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</si>
  <si>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</si>
  <si>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</si>
  <si>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</si>
  <si>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</si>
  <si>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</si>
  <si>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</si>
  <si>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</si>
  <si>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</si>
  <si>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</si>
  <si>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</si>
  <si>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</si>
  <si>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</si>
  <si>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</si>
  <si>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</si>
  <si>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</si>
  <si>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</si>
  <si>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</si>
  <si>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</si>
  <si>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</si>
  <si>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</si>
  <si>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</si>
  <si>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</si>
  <si>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</si>
  <si>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</si>
  <si>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</si>
  <si>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</si>
  <si>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</si>
  <si>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</si>
  <si>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</si>
  <si>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</si>
  <si>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</si>
  <si>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</si>
  <si>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</si>
  <si>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</si>
  <si>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</si>
  <si>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</si>
  <si>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</si>
  <si>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</si>
  <si>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</si>
  <si>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</si>
  <si>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</si>
  <si>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</si>
  <si>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</si>
  <si>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</si>
  <si>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</si>
  <si>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</si>
  <si>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Kijek, K</t>
  </si>
  <si>
    <t>Kijek, Kamil</t>
  </si>
  <si>
    <t>Max Weinreich, assimilation and the social politics of Jewish nation-building</t>
  </si>
  <si>
    <t>EAST EUROPEAN JEWISH AFFAIRS</t>
  </si>
  <si>
    <t>Max Weinreich; YIVO; Yugfor; autobiography; social research; youth; assimilation; acculturation; nationalism; doikeyt; language</t>
  </si>
  <si>
    <t>Through an analysis of the methodological and theoretical writings of Max Weinreich that were devoted to the inter-war Jewish youth research programme at the Jewish Scientific Institute (YIVO), this article discusses the ideological and political assumptions that lay behind this scientific project. Deconstructing the main research categories of the project, the author presents ways in which Weinreich and his associates constructed the Jewish nation and its place in the new inter-war political and social reality. This reality was seen in a complex manner, as a simultaneous chance for Jewish modernisation, upward mobility, productivisation, and as a response to the threat of modern state institutions that were introducing discriminatory policies, and, most importantly, assimilation. The last process was seen as the biggest danger, which could fragment and finally even dissolve the essentialist, secular and national model of Jewish community as envisioned by Max Weinreich and YIVO. The author shows how the essentialist vision of the nation omnipotent in inter-war Poland (among both Polish and Jewish communities) introduced unresolved tension between the need for social and cultural integration of the Jews, which was important for Weinreich and his circle, and the simultaneous aim of building a culturally and politically coherent Jewish nation. Further discussion shows how this kind of perception of social reality transformed a scientific research project into a kind of social intervention and nation-building programme, comparable to the ideologies of Jewish national secularist political parties. While presenting itself as a universal, national institution and addressing its call to all Jewish youth, YIVO promoted a particular political view of the Jewish nation and its tradition, history and religion. By engaging Jewish youth in a research programme devoted to its personality, one of the hidden aims of the project was to influence the political and social consciousness of Eastern Europe's Jewish youth.</t>
  </si>
  <si>
    <t>Polish Acad Sci, Hist Inst, Warsaw, Poland</t>
  </si>
  <si>
    <t>Polish Academy of Sciences</t>
  </si>
  <si>
    <t>Kijek, K (corresponding author), Polish Acad Sci, Hist Inst, Warsaw, Poland.</t>
  </si>
  <si>
    <t>kamil.kijek@gmail.com</t>
  </si>
  <si>
    <t>1350-1674</t>
  </si>
  <si>
    <t>1743-971X</t>
  </si>
  <si>
    <t>EAST EUR JEW AFF</t>
  </si>
  <si>
    <t>East Eur. Jew. Aff.</t>
  </si>
  <si>
    <t>1-2</t>
  </si>
  <si>
    <t>10.1080/13501674.2011.587651</t>
  </si>
  <si>
    <t>History; Religion</t>
  </si>
  <si>
    <t>Arts &amp; Humanities Citation Index (A&amp;HCI)</t>
  </si>
  <si>
    <t>883PM</t>
  </si>
  <si>
    <t>WOS:000299646200002</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</si>
  <si>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</si>
  <si>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</si>
  <si>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</si>
  <si>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</si>
  <si>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</si>
  <si>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</si>
  <si>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</si>
  <si>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</si>
  <si>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</si>
  <si>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</si>
  <si>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</si>
  <si>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</si>
  <si>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</si>
  <si>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</si>
  <si>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MAR</t>
  </si>
  <si>
    <t>10.2478/quageo-2021-0009</t>
  </si>
  <si>
    <t>SM7EW</t>
  </si>
  <si>
    <t>gold, Green Published</t>
  </si>
  <si>
    <t>WOS:000657764900009</t>
  </si>
  <si>
    <t>Kusic, K</t>
  </si>
  <si>
    <t>Kusic, Katarina</t>
  </si>
  <si>
    <t>Rethinking international intervention through coeval engagement: Non-formal youth education and the politics of improvement</t>
  </si>
  <si>
    <t>REVIEW OF INTERNATIONAL STUDIES</t>
  </si>
  <si>
    <t>Article; Early Access</t>
  </si>
  <si>
    <t>International Intervention; Local Turn; Peacebuilding; South East Europe; Statebuilding</t>
  </si>
  <si>
    <t>POST-CONFLICT SOCIETIES; LIBERAL PEACE; TRANSITION; STATE; DIFFERENCE; UNPACKING; ECONOMIES; BALKAN; AGENDA; LIMITS</t>
  </si>
  <si>
    <t>After important critiques highlighted that studies of peacebuilding and statebuilding tend to bypass people living the consequences of intervention, scholars moved to include local experiences and subjects into knowledge production. This article builds upon these efforts by identifying and then furthering their common goal of coeval engagement. Coeval engagement implies encountering interlocutors as contemporaneous subjects of international politics and centring their experiences as a base for knowledge production. While the urgency and ongoing failures of coeval engagement are widely discussed, I focus on a thus far unconsidered possibility: that coeval engagement is impossible within the conceptual confines of intervention itself. The article delineates two defining parameters of intervention thinking that limit ongoing efforts at coeval engagement: predefined fields of visibility and the local-international binary. As an alternative, it proposes seeing intervention as part of a wider politics of improvement. This conceptual shift leads to unexpected empirical sites and continues challenging intervention's constitutive binaries. The potential of this reorientation is demonstrated by showing how a common tool of 'soft' statebuliding - non-formal youth education - functions within the politics of youth (un)employment in Serbia.</t>
  </si>
  <si>
    <t>[Kusic, Katarina] Univ Bremen, Inst Intercultural &amp; Int Studies, Bremen, Germany</t>
  </si>
  <si>
    <t>University of Bremen</t>
  </si>
  <si>
    <t>Kusic, K (corresponding author), Univ Bremen, Inst Intercultural &amp; Int Studies, Bremen, Germany.</t>
  </si>
  <si>
    <t>kusic.katarina@gmail.com</t>
  </si>
  <si>
    <t>Aberystwyth University, the Economic and Social Research Council (UK) [ES/T009004/1]; Central Research Development Fund at the University of Bremen</t>
  </si>
  <si>
    <t>Aberystwyth University, the Economic and Social Research Council (UK); Central Research Development Fund at the University of Bremen</t>
  </si>
  <si>
    <t>I am grateful to Christine Andrae and Xymena Kurowska for their detailed readings and continuous support, and to Berit Bliesemann de Guevara, Milja Kurki, and Jakub Zahora for reading earlier versions of the article. Three anonymous reviewers and the editors at RIS provided exceptionally constructive and supportive comments. I also received helpful feedback from four reviewers in International Political Sociology, where the article was twice reviewed, and audiences at the 2019 CEEISA-ISA Joint International Conference in Belgrade, and the 2022 BISA Conference in Newcastle. Remaining mistakes are, naturally, my own. Different stages of this research were funded by the EH Carr doctoral fellowship at Aberystwyth University, the Economic and Social Research Council (UK) (ES/T009004/1), and the Central Research Development Fund at the University of Bremen - their support is gratefully acknowledged. Most importantly, I am grateful for the many hours of discussion and insight that NFE participants, trainers, and managers gifted me in Serbia and the Yugoslav region.</t>
  </si>
  <si>
    <t>CAMBRIDGE UNIV PRESS</t>
  </si>
  <si>
    <t>NEW YORK</t>
  </si>
  <si>
    <t>32 AVENUE OF THE AMERICAS, NEW YORK, NY 10013-2473 USA</t>
  </si>
  <si>
    <t>0260-2105</t>
  </si>
  <si>
    <t>1469-9044</t>
  </si>
  <si>
    <t>REV INT STUD</t>
  </si>
  <si>
    <t>Rev. Int. Stud.</t>
  </si>
  <si>
    <t>2023 APR 11</t>
  </si>
  <si>
    <t>10.1017/S0260210523000104</t>
  </si>
  <si>
    <t>APR 2023</t>
  </si>
  <si>
    <t>International Relations</t>
  </si>
  <si>
    <t>D5KG6</t>
  </si>
  <si>
    <t>hybrid</t>
  </si>
  <si>
    <t>WOS:000969115100001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</si>
  <si>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</si>
  <si>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</si>
  <si>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</si>
  <si>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</si>
  <si>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</si>
  <si>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</si>
  <si>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</si>
  <si>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</si>
  <si>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</si>
  <si>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</si>
  <si>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</si>
  <si>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</si>
  <si>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</si>
  <si>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</si>
  <si>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10.1007/s10308-007-0147-x</t>
  </si>
  <si>
    <t>335XD</t>
  </si>
  <si>
    <t>WOS:000258326300010</t>
  </si>
  <si>
    <t>Suzana, RKR; Zulazli, H; Zainudin, A</t>
  </si>
  <si>
    <t>Suzana, Raja R. K.; Zulazli, H.; Zainudin, A.</t>
  </si>
  <si>
    <t>Social Innovation and its Influence on Youth Start-ups: The Marginalised Communities in Malaysia</t>
  </si>
  <si>
    <t>PERTANIKA JOURNAL OF SOCIAL SCIENCE AND HUMANITIES</t>
  </si>
  <si>
    <t>Entrepreneurial intention; Malaysia; social entrepreneurship; social innovation; youth</t>
  </si>
  <si>
    <t>This paper examines the extent of the initiatives and change created as the result of social innovation activities in start-ups carried out by youths who live in marginalised communities in Malaysia. The targeted samples were between the ages of 20 and 25 years old. The empirical process involved capturing both tacit and explicit entrepreneurial values in building social innovation moves. This was to fulfil the urgent need for an innovative social innovation model that examines the current trend among youth start-ups. The research adopted the descriptive correlational research design and involved a total of 423 young start-ups. This sampling frame included young entrepreneurs who had engaged in social innovation and micro businesses in Miri and Kuching, Sarawak and the East Coast region of Malaysia. It conceptualised the process of social innovation, its core activities (social entrepreneurship) and the traits of the social entrepreneurs and was supported by their desire to provide solutions to the world's most pressing issues (the creation of social enterprise). This was tested using structural equation modelling. The Confirmatory Factor Analysis (CFA) procedure was employed to validate the measurement model of the latent constructs involved. All the constructs had achieved threshold validity and reliability. The findings revealed that the model also supports the robustness of the European Commission of Social Innovation (2013) and the Malaysia Model of Social Innovation (Raja Suzana, 2016). One of the implications is on the outcome of social innovation initiatives. It can be concluded that this paper provides insight into and develops a new model of social innovation. The greatest change was in the productive powers of society and the passion of this group of individuals. The outcomes contributed to both sound practical and theoretical aspects of social innovation value and a model of new venture using social innovation. This paper also contributes to the how and what that create change in this particular context before determining a solution.</t>
  </si>
  <si>
    <t>[Suzana, Raja R. K.] Univ Malaysia Kelantan, Fac Entrepreneurship &amp; Business, Kota Baharu 16100, Kelantan, Malaysia; [Zulazli, H.] Univ Teknol MARA Sarawak, Fac Business Management, Kota Samarahan 94300, Sarawak, Malaysia; [Zainudin, A.] Univ Sultan Zainal Abidin, Fac Econ &amp; Management Sci, Kuala Terengganu 21300, Terengganu, Malaysia</t>
  </si>
  <si>
    <t>Universiti Malaysia Kelantan; Universiti Teknologi MARA; Universiti Sultan Zainal Abidin</t>
  </si>
  <si>
    <t>Suzana, RKR (corresponding author), Univ Malaysia Kelantan, Fac Entrepreneurship &amp; Business, Kota Baharu 16100, Kelantan, Malaysia.</t>
  </si>
  <si>
    <t>rajasuzana@umk.edu.my; zulazli.hashim@yahoo.com; drzainudin@gmail.com</t>
  </si>
  <si>
    <t>Kasim, Prof. Dr. Hjh Raja Suzana Raja/A-9076-2010</t>
  </si>
  <si>
    <t>Kasim, Prof. Dr. Hjh Raja Suzana Raja/0000-0002-1795-5562</t>
  </si>
  <si>
    <t>Ministry of Higher Education Malaysia through the Long-Term Research Grant Scheme and Universiti Malaysia Kelantan</t>
  </si>
  <si>
    <t>The researchers thank the Ministry of Higher Education Malaysia for the funding assistance through the Long-Term Research Grant Scheme and Universiti Malaysia Kelantan as the Programme Leader of this project.</t>
  </si>
  <si>
    <t>UNIV PUTRA MALAYSIA PRESS</t>
  </si>
  <si>
    <t>SELANGOR</t>
  </si>
  <si>
    <t>SERDANG, SELANGOR, 00000, MALAYSIA</t>
  </si>
  <si>
    <t>0128-7702</t>
  </si>
  <si>
    <t>2231-8534</t>
  </si>
  <si>
    <t>PERTANIKA J SOC SCI</t>
  </si>
  <si>
    <t>Pertanika J. Soc. Sci. Humanit.</t>
  </si>
  <si>
    <t>JUN</t>
  </si>
  <si>
    <t>FP1LY</t>
  </si>
  <si>
    <t>WOS:000417375800009</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</si>
  <si>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</si>
  <si>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</si>
  <si>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</si>
  <si>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</si>
  <si>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</si>
  <si>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</si>
  <si>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</si>
  <si>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</si>
  <si>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</si>
  <si>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</si>
  <si>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</si>
  <si>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</si>
  <si>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</si>
  <si>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</si>
  <si>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</si>
  <si>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</si>
  <si>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</si>
  <si>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</si>
  <si>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</si>
  <si>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</si>
  <si>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</si>
  <si>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</si>
  <si>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</si>
  <si>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</si>
  <si>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</si>
  <si>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</si>
  <si>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</si>
  <si>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</si>
  <si>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</si>
  <si>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SAGE PUBLICATIONS INC</t>
  </si>
  <si>
    <t>THOUSAND OAKS</t>
  </si>
  <si>
    <t>2455 TELLER RD, THOUSAND OAKS, CA 91320 USA</t>
  </si>
  <si>
    <t>1532-7086</t>
  </si>
  <si>
    <t>1552-356X</t>
  </si>
  <si>
    <t>CULT STUD-CRIT METHO</t>
  </si>
  <si>
    <t>Cult. Stud.-Crit. Methodologies</t>
  </si>
  <si>
    <t>AUG</t>
  </si>
  <si>
    <t>10.1177/1532708611414658</t>
  </si>
  <si>
    <t>Cultural Studies</t>
  </si>
  <si>
    <t>V95QD</t>
  </si>
  <si>
    <t>WOS:000213210200002</t>
  </si>
  <si>
    <t>Mirazchiyski, P; Caro, DH; Sandoval-Hernández, A</t>
  </si>
  <si>
    <t>Mirazchiyski, Plamen; Caro, Daniel H.; Sandoval-Hernandez, Andres</t>
  </si>
  <si>
    <t>Youth Future Civic Participation in Europe: Differences Between the East and the Rest</t>
  </si>
  <si>
    <t>SOCIAL INDICATORS RESEARCH</t>
  </si>
  <si>
    <t>Youth; Expected civic participation; ICCS; Post-communism; Democracy</t>
  </si>
  <si>
    <t>CITIZENSHIP; ENGAGEMENT</t>
  </si>
  <si>
    <t>European countries were economically and politically separated during the Cold War, but since its end processes of globalization and the formation of the European Union have contributed to blur the borders. Previous studies suggest that the social transformations have affected differently civic participation of youths, but shortage of more recent data has precluded researchers from examining the differences in a country-comparative fashion. Along these lines, this paper has two main objectives: to explore the differences in the levels of expected civic participation across Europe, and to evaluate the fit of a theoretical model of civic participation in regard to the different points in time their democracies were established. To achieve these goals, data from 22 European educational systems (9 post-communist and 13 established democracies) participating in the International Civic and Citizenship Study (2009) conducted by International Association for the Evaluation of Educational Achievement is used. The results, in accordance with the literature, suggest differentiated patterns of future civic participation between the new and established democracies, but they are not that clear, suggesting that convergence between the two groups is ongoing. However, the tested empirical model of civic participation functions in a better way in the established than in the new democracies. In contrast with previous findings, differences in levels of expected civic participation seem to be related not only with the countries' experience with democracy, but also with their cultural similarities and common history.</t>
  </si>
  <si>
    <t>[Mirazchiyski, Plamen; Sandoval-Hernandez, Andres] IEA Data Proc &amp; Res Ctr, D-22297 Hamburg, Germany; [Caro, Daniel H.] Univ Oxford, Ctr Educ Assessment, Oxford OX2 6PY, England</t>
  </si>
  <si>
    <t>University of Oxford</t>
  </si>
  <si>
    <t>Mirazchiyski, P (corresponding author), IEA Data Proc &amp; Res Ctr, Mexikoring 37, D-22297 Hamburg, Germany.</t>
  </si>
  <si>
    <t>plamen.mirazchiyski@iea-dpc.de</t>
  </si>
  <si>
    <t>Mirazchiyski, Plamen Vladkov/J-3569-2014; Sandoval-Hernandez, Andres/X-8846-2019</t>
  </si>
  <si>
    <t>Mirazchiyski, Plamen Vladkov/0000-0003-3452-6046; Sandoval-Hernandez, Andres/0000-0002-4106-062X</t>
  </si>
  <si>
    <t>SPRINGER</t>
  </si>
  <si>
    <t>DORDRECHT</t>
  </si>
  <si>
    <t>VAN GODEWIJCKSTRAAT 30, 3311 GZ DORDRECHT, NETHERLANDS</t>
  </si>
  <si>
    <t>0303-8300</t>
  </si>
  <si>
    <t>1573-0921</t>
  </si>
  <si>
    <t>SOC INDIC RES</t>
  </si>
  <si>
    <t>Soc. Indic. Res.</t>
  </si>
  <si>
    <t>FEB</t>
  </si>
  <si>
    <t>10.1007/s11205-013-0258-2</t>
  </si>
  <si>
    <t>Social Sciences, Interdisciplinary; Sociology</t>
  </si>
  <si>
    <t>Social Sciences - Other Topics; Sociology</t>
  </si>
  <si>
    <t>AB2SZ</t>
  </si>
  <si>
    <t>Green Submitted, Green Accepted</t>
  </si>
  <si>
    <t>WOS:000331643700010</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</si>
  <si>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</si>
  <si>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</si>
  <si>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</si>
  <si>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</si>
  <si>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</si>
  <si>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</si>
  <si>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</si>
  <si>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</si>
  <si>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</si>
  <si>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</si>
  <si>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</si>
  <si>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</si>
  <si>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</si>
  <si>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</si>
  <si>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</si>
  <si>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</si>
  <si>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</si>
  <si>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</si>
  <si>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</si>
  <si>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</si>
  <si>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</si>
  <si>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V79BI</t>
  </si>
  <si>
    <t>WOS:000212090100010</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</si>
  <si>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</si>
  <si>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</si>
  <si>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</si>
  <si>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</si>
  <si>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</si>
  <si>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</si>
  <si>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</si>
  <si>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</si>
  <si>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</si>
  <si>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</si>
  <si>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</si>
  <si>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</si>
  <si>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</si>
  <si>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</si>
  <si>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</si>
  <si>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Social Work</t>
  </si>
  <si>
    <t>695DK</t>
  </si>
  <si>
    <t>WOS:000183815700001</t>
  </si>
  <si>
    <t>Lazarevic, V; Raffaelli, M; Wiley, A</t>
  </si>
  <si>
    <t>Lazarevic, Vanja; Raffaelli, Marcela; Wiley, Angela</t>
  </si>
  <si>
    <t>Language and Non-linguistic Brokering: Diversity of Experiences of Immigrant Young Adults from Eastern Europe</t>
  </si>
  <si>
    <t>JOURNAL OF COMPARATIVE FAMILY STUDIES</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</si>
  <si>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</si>
  <si>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</si>
  <si>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</si>
  <si>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</si>
  <si>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</si>
  <si>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</si>
  <si>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</si>
  <si>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</si>
  <si>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</si>
  <si>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</si>
  <si>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</si>
  <si>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</si>
  <si>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</si>
  <si>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</si>
  <si>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t>
  </si>
  <si>
    <t>Family Studies</t>
  </si>
  <si>
    <t>CD0QL</t>
  </si>
  <si>
    <t>WOS:000350778900004</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</si>
  <si>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</si>
  <si>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</si>
  <si>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</si>
  <si>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</si>
  <si>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</si>
  <si>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</si>
  <si>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</si>
  <si>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</si>
  <si>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</si>
  <si>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</si>
  <si>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</si>
  <si>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</si>
  <si>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</si>
  <si>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</si>
  <si>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</si>
  <si>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</si>
  <si>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</si>
  <si>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</si>
  <si>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</si>
  <si>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Political Science</t>
  </si>
  <si>
    <t>Government &amp; Law</t>
  </si>
  <si>
    <t>HF2RS</t>
  </si>
  <si>
    <t>WOS:000454084700008</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</si>
  <si>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</si>
  <si>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</si>
  <si>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</si>
  <si>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</si>
  <si>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</si>
  <si>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</si>
  <si>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</si>
  <si>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</si>
  <si>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</si>
  <si>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</si>
  <si>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</si>
  <si>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</si>
  <si>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</si>
  <si>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</si>
  <si>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</si>
  <si>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</si>
  <si>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</si>
  <si>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</si>
  <si>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</si>
  <si>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</si>
  <si>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</si>
  <si>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</si>
  <si>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</si>
  <si>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</si>
  <si>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</si>
  <si>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</si>
  <si>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</si>
  <si>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</si>
  <si>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</si>
  <si>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</si>
  <si>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</si>
  <si>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</si>
  <si>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</si>
  <si>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</si>
  <si>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</si>
  <si>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</si>
  <si>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</si>
  <si>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</si>
  <si>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</si>
  <si>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</si>
  <si>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</si>
  <si>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</si>
  <si>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</si>
  <si>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</si>
  <si>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Sociology</t>
  </si>
  <si>
    <t>461VG</t>
  </si>
  <si>
    <t>WOS:000170383700001</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</si>
  <si>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</si>
  <si>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</si>
  <si>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</si>
  <si>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</si>
  <si>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</si>
  <si>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</si>
  <si>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</si>
  <si>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</si>
  <si>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</si>
  <si>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</si>
  <si>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</si>
  <si>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</si>
  <si>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</si>
  <si>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</si>
  <si>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</si>
  <si>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</si>
  <si>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</si>
  <si>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</si>
  <si>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</si>
  <si>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</si>
  <si>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</si>
  <si>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</si>
  <si>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</si>
  <si>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</si>
  <si>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</si>
  <si>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</si>
  <si>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</si>
  <si>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</si>
  <si>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</si>
  <si>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</si>
  <si>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</si>
  <si>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</si>
  <si>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</si>
  <si>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</si>
  <si>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</si>
  <si>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</si>
  <si>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</si>
  <si>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</si>
  <si>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0971-8524</t>
  </si>
  <si>
    <t>0973-0656</t>
  </si>
  <si>
    <t>GEND TECHNOL DEV</t>
  </si>
  <si>
    <t>Gend. Technol. Dev.</t>
  </si>
  <si>
    <t>OCT 26</t>
  </si>
  <si>
    <t>10.1080/09718524.2020.1824568</t>
  </si>
  <si>
    <t>OCT 2020</t>
  </si>
  <si>
    <t>OU2ON</t>
  </si>
  <si>
    <t>WOS:000581740200001</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</si>
  <si>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</si>
  <si>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</si>
  <si>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</si>
  <si>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</si>
  <si>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</si>
  <si>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</si>
  <si>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</si>
  <si>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</si>
  <si>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</si>
  <si>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</si>
  <si>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</si>
  <si>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</si>
  <si>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</si>
  <si>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</si>
  <si>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</si>
  <si>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1740-5629</t>
  </si>
  <si>
    <t>1740-5610</t>
  </si>
  <si>
    <t>EUR J DEV PSYCHOL</t>
  </si>
  <si>
    <t>Eur. J. Dev. Psychol.</t>
  </si>
  <si>
    <t>MAY</t>
  </si>
  <si>
    <t>10.1080/17405629.2016.1161507</t>
  </si>
  <si>
    <t>DQ8BN</t>
  </si>
  <si>
    <t>Green Published, hybrid</t>
  </si>
  <si>
    <t>WOS:000379434200006</t>
  </si>
  <si>
    <t>Hui, W</t>
  </si>
  <si>
    <t>Hui, Wang</t>
  </si>
  <si>
    <t>THE TRANSFORMATION OF CULTURE AND POLITICS: WAR, REVOLUTION, AND THE THOUGHT WARFARE'' OF THE 1910S</t>
  </si>
  <si>
    <t>TWENTIETH-CENTURY CHINA</t>
  </si>
  <si>
    <t>Du Yaquan; Eastern Miscellany; Hongxian monarchy; Eastern and Western civilization; May Fourth</t>
  </si>
  <si>
    <t>During the May Fourth Culture Movement, Chen Duxiu from New Youth and Du Yaquan of Eastern Miscellany engaged in a series of heated exchanges in their common search for a solution to the Republican crisis and an understanding of World War I. Du argued that nation-states are founded on the cultural and civilizational orientation of its people, therefore the essence of war and the source of political conflict are functions of the thoughts of the people. This insight shifted the debate from the political to the cultural arena, and allowed the May Fourth intellectuals to examine the attributes of Eastern and Western civilizations as a way to counter the threats of Hongxian monarchism, China's political and social fragmentation, as well as the inadequacies of Western nation-statehood. Du predicted that the future master of the twentieth century would be a scientific laborer with a cultural outlook derived from the mediation of the traditional Chinese and twentieth-century European civilizations.</t>
  </si>
  <si>
    <t>[Hui, Wang] Tsinghua Univ, Inst Adv Studies, Literature &amp; Hist, Beijing, Peoples R China</t>
  </si>
  <si>
    <t>Tsinghua University</t>
  </si>
  <si>
    <t>Hui, W (corresponding author), Tsinghua Univ, Inst Adv Studies, Literature &amp; Hist, Beijing, Peoples R China.</t>
  </si>
  <si>
    <t>wanghui1010@gmail.com</t>
  </si>
  <si>
    <t>wang, yinhui/JGD-1669-2023</t>
  </si>
  <si>
    <t>1521-5385</t>
  </si>
  <si>
    <t>1940-5065</t>
  </si>
  <si>
    <t>TWENT-CENTURY CHINA</t>
  </si>
  <si>
    <t>Twent.-Century China</t>
  </si>
  <si>
    <t>10.1179/1521538512Z.00000000016</t>
  </si>
  <si>
    <t>V71DQ</t>
  </si>
  <si>
    <t>WOS:000211555300002</t>
  </si>
  <si>
    <t>Burke, P</t>
  </si>
  <si>
    <t>Burke, Patrick</t>
  </si>
  <si>
    <t>The Fugs, the Lower East Side, and the Slum Aesthetic in 1960s Rock</t>
  </si>
  <si>
    <t>JOURNAL OF THE SOCIETY FOR AMERICAN MUSIC</t>
  </si>
  <si>
    <t>During the mid-to-late 1960s, impoverished urban districts throughout the United States witnessed an influx of white middle-class youth who attempted to remake society and themselves against a backdrop of inner-city grit and decay. This article focuses on the Lower East Side of Manhattan to explore the significance of slumming in the creation and reception of 1960s rock. Lower East Side rock musicians drew little overt influence from their neighborhood's long-standing ethnic communities, which included eastern Europeans, Puerto Ricans, and African Americans. Rather, these musicians were fascinated with the concept of the slum itself as a more abstract signifier of authenticity, adventure, and nonconformity. I propose that a slum aesthetic emphasizing dirt, obscenity, and willful amateurism, exemplified by local band the Fugs, was crucial to the Lower East Side rock scene. Examining this slum aesthetic helps paint a more nuanced picture of both the political significance of rock and the connections between popular music and urban life. As the Lower East Side's musicians sought both radical social change and a large audience, they represented their neighborhood in ways that combined thoughtful engagement with broad caricature, a contradiction that inspired both musical creativity and social tension.</t>
  </si>
  <si>
    <t>Washington Univ, St Louis, MO 63130 USA</t>
  </si>
  <si>
    <t>Washington University (WUSTL)</t>
  </si>
  <si>
    <t>Burke, P (corresponding author), Washington Univ, St Louis, MO 63130 USA.</t>
  </si>
  <si>
    <t>1752-1963</t>
  </si>
  <si>
    <t>1752-1971</t>
  </si>
  <si>
    <t>J SOC AM MUSIC</t>
  </si>
  <si>
    <t>J. Soc. Am. Music</t>
  </si>
  <si>
    <t>NOV</t>
  </si>
  <si>
    <t>10.1017/S175219631400039X</t>
  </si>
  <si>
    <t>Music</t>
  </si>
  <si>
    <t>AW0MJ</t>
  </si>
  <si>
    <t>WOS:000345986300004</t>
  </si>
  <si>
    <t>Pereda, N; Codina, M; Díaz-Faes, DA; Kanter, B</t>
  </si>
  <si>
    <t>Pereda, Noemi; Codina, Marta; Diaz-Faes, Diego A.; Kanter, Barbara</t>
  </si>
  <si>
    <t>Giving a voice to adolescents in residential care: Knowledge and perceptions of commercial sexual exploitation and runaway behavior</t>
  </si>
  <si>
    <t>CHILDREN AND YOUTH SERVICES REVIEW</t>
  </si>
  <si>
    <t>Sexual exploitation; Runaway behavior; Adolescence; Residential centers; CSEC; Welfare system</t>
  </si>
  <si>
    <t>SELLING SEX; REPRESENTATIVE SAMPLE; SURVIVAL SEX; CHILDREN; TRAFFICKING; PREVALENCE; YOUTH; GIRLS; EXPERIENCES; ABUSE</t>
  </si>
  <si>
    <t>Commercial sexual exploitation of children (CSEC) is a multifaceted global phenomenon in which adolescents involved in the child welfare system form a high-risk population. However, studies conducted in European countries remain scarce. We recruited a sample of 67 adolescents (50.7% girls and 47.8% boys) aged between 13 and 18 years old (M = 15.8; SD = 2.2) in residential care in the child welfare system in the south-east of Spain, and surveyed them about their runaway behavior, knowledge and perception of CSEC, and possible related preventive measures. Using a mixed-methods approach, we found that 47.8% of the adolescents reported having run away from the residential center and 92.5% knew someone that had run away. A total of 71.6% of the adolescents were aware of the problem of CSEC, and demanded more education and protection. They highlighted various motivations for engaging in this type of behavior. The use of ICT emerged as an important risk factor to take into account in prevention programs.</t>
  </si>
  <si>
    <t>[Pereda, Noemi; Codina, Marta; Diaz-Faes, Diego A.; Kanter, Barbara] Univ Barcelona, Res Grp Child &amp; Adolescent Victimizat GReVIA, Barcelona, Spain; [Pereda, Noemi; Codina, Marta; Diaz-Faes, Diego A.] Univ Barcelona, Inst Neurosci UBNeuro, Barcelona, Spain</t>
  </si>
  <si>
    <t>University of Barcelona; University of Barcelona</t>
  </si>
  <si>
    <t>Pereda, N (corresponding author), Univ Barcelona, Passeig Vall dHebron 171, Barcelona 08035, Spain.</t>
  </si>
  <si>
    <t>npereda@ub.edu</t>
  </si>
  <si>
    <t>Díaz-Faes, Diego A./ABI-4251-2020; Pereda, Noemí/C-5980-2011; Codina, Marta/AAZ-4164-2020</t>
  </si>
  <si>
    <t>Díaz-Faes, Diego A./0000-0002-0494-2260; Pereda, Noemí/0000-0001-5329-9323; Codina, Marta/0000-0001-5919-0839</t>
  </si>
  <si>
    <t>PERGAMON-ELSEVIER SCIENCE LTD</t>
  </si>
  <si>
    <t>OXFORD</t>
  </si>
  <si>
    <t>THE BOULEVARD, LANGFORD LANE, KIDLINGTON, OXFORD OX5 1GB, ENGLAND</t>
  </si>
  <si>
    <t>0190-7409</t>
  </si>
  <si>
    <t>1873-7765</t>
  </si>
  <si>
    <t>CHILD YOUTH SERV REV</t>
  </si>
  <si>
    <t>Child. Youth Serv. Rev.</t>
  </si>
  <si>
    <t>OCT</t>
  </si>
  <si>
    <t>10.1016/j.childyouth.2022.106612</t>
  </si>
  <si>
    <t>JUL 2022</t>
  </si>
  <si>
    <t>Family Studies; Social Work</t>
  </si>
  <si>
    <t>5A5UR</t>
  </si>
  <si>
    <t>WOS:000862953000007</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</si>
  <si>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</si>
  <si>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</si>
  <si>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</si>
  <si>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</si>
  <si>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</si>
  <si>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</si>
  <si>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</si>
  <si>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</si>
  <si>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</si>
  <si>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</si>
  <si>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EDINBURGH BLDG, SHAFTESBURY RD, CB2 8RU CAMBRIDGE, ENGLAND</t>
  </si>
  <si>
    <t>0261-1430</t>
  </si>
  <si>
    <t>1474-0095</t>
  </si>
  <si>
    <t>POP MUSIC</t>
  </si>
  <si>
    <t>Pop. Music</t>
  </si>
  <si>
    <t>10.1017/S0261143007001237</t>
  </si>
  <si>
    <t>171MN</t>
  </si>
  <si>
    <t>WOS:000246740200001</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</si>
  <si>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</si>
  <si>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</si>
  <si>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</si>
  <si>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</si>
  <si>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</si>
  <si>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</si>
  <si>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</si>
  <si>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</si>
  <si>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</si>
  <si>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</si>
  <si>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</si>
  <si>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</si>
  <si>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</si>
  <si>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</si>
  <si>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</si>
  <si>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</si>
  <si>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</si>
  <si>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</si>
  <si>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</si>
  <si>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</si>
  <si>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</si>
  <si>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Religion</t>
  </si>
  <si>
    <t>FK1ID</t>
  </si>
  <si>
    <t>WOS:000413233200001</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</si>
  <si>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</si>
  <si>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</si>
  <si>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</si>
  <si>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</si>
  <si>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</si>
  <si>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</si>
  <si>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</si>
  <si>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Krawatzek, F (corresponding author), Ctr East European &amp; Int Studies ZOiS, Berlin, Germany.;Krawatzek, F (corresponding author), Univ Oxford Nuffield Coll, Oxford, England.</t>
  </si>
  <si>
    <t>Krawatzek, Felix/0000-0002-1108-6087</t>
  </si>
  <si>
    <t>0888-3254</t>
  </si>
  <si>
    <t>1533-8371</t>
  </si>
  <si>
    <t>E EUR POLIT SOC</t>
  </si>
  <si>
    <t>East Eur. Polit. Soc.</t>
  </si>
  <si>
    <t>10.1177/0888325420952154</t>
  </si>
  <si>
    <t>MAR 2021</t>
  </si>
  <si>
    <t>Area Studies; Political Science</t>
  </si>
  <si>
    <t>Area Studies; Government &amp; Law</t>
  </si>
  <si>
    <t>YK2PS</t>
  </si>
  <si>
    <t>WOS:000634477300001</t>
  </si>
  <si>
    <t>Nastasa-Matei, I</t>
  </si>
  <si>
    <t>Nastasa-Matei, Irina</t>
  </si>
  <si>
    <t>Transnational Far Right and Nazi Soft Power in Eastern Europe: The Humboldt Fellowships for Romanians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</si>
  <si>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</si>
  <si>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</si>
  <si>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</si>
  <si>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</si>
  <si>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</si>
  <si>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</si>
  <si>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</si>
  <si>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</si>
  <si>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</si>
  <si>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</si>
  <si>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</si>
  <si>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10.1177/0888325420937791</t>
  </si>
  <si>
    <t>JUN 2021</t>
  </si>
  <si>
    <t>WC1HH</t>
  </si>
  <si>
    <t>WOS:000657980800001</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</si>
  <si>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</si>
  <si>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</si>
  <si>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</si>
  <si>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</si>
  <si>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</si>
  <si>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</si>
  <si>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</si>
  <si>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</si>
  <si>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</si>
  <si>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</si>
  <si>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</si>
  <si>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</si>
  <si>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</si>
  <si>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</si>
  <si>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</si>
  <si>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</si>
  <si>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Literature, Slavic</t>
  </si>
  <si>
    <t>Literature</t>
  </si>
  <si>
    <t>0O6CV</t>
  </si>
  <si>
    <t>WOS:000783612800008</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</si>
  <si>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</si>
  <si>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</si>
  <si>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</si>
  <si>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</si>
  <si>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</si>
  <si>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</si>
  <si>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</si>
  <si>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</si>
  <si>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</si>
  <si>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</si>
  <si>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</si>
  <si>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</si>
  <si>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</si>
  <si>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</si>
  <si>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</si>
  <si>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</si>
  <si>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</si>
  <si>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</si>
  <si>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</si>
  <si>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</si>
  <si>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</si>
  <si>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</si>
  <si>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</si>
  <si>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</si>
  <si>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</si>
  <si>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7L1QZ</t>
  </si>
  <si>
    <t>WOS:000905750100001</t>
  </si>
  <si>
    <t>Mark, A</t>
  </si>
  <si>
    <t>Mark, Andrew</t>
  </si>
  <si>
    <t>GNAWA CONFUSION: THE FUSION OF ALGERIA'S FAVORITE FRENCH BAND</t>
  </si>
  <si>
    <t>ETHNOLOGIES</t>
  </si>
  <si>
    <t>Gnawa Diffusion was a successful musical group of first-and second-generation North African immigrants that achieved significant fame in North Africa, the Middle East and Europe during the last two decades. Based in France, though from Algeria, their politicized egalitarian message reached the world. Their musical skills, instrumentation, tastes and appeal to youth sounds, sentiments and meanings gave their globalized music a prominent place on the global stage. In their work Gnawa Diffusion addressed a panoply of political issues and sought to represent and reach their audience. Their greatest popularity came at the height and conclusion of the Algerian civil war. By parsing the meanings of the band's name, this paper engages the events and cultures that informed Gnawa Diffusion, exploring the history of the Gnawa, the history of Algeria, and the relationships between France, North Africa and contemporary French music. Issues of cultural authenticity and representation are tightly layered within the band's purposes and process of artistic production. Because Gnawa Diffusion was envisioned, organized and led by Amazigh Kateb Yassin, and because the band and media recognized him as the spokesperson and principal author for Gnawa Diffusion, Amazigh's life story and words accompany this paper's arguments and analysis. Through a selective sketch of the various musical consequences of the North African slave trade, the spread of Islam, the colonization of North Africa and the immigration of Algerians to France, we can begin to comprehend how these histories combined and harmonized through Gnawa Diffusion to form the new musical forms of a generation of people who seek to overcome their often divisive cultural heritage. In this case, the intent of the music challenges common notions of authenticity and thereby affirms it.</t>
  </si>
  <si>
    <t>[Mark, Andrew] Univ York, York YO10 5DD, N Yorkshire, England</t>
  </si>
  <si>
    <t>University of York - UK</t>
  </si>
  <si>
    <t>Mark, A (corresponding author), Univ York, York YO10 5DD, N Yorkshire, England.</t>
  </si>
  <si>
    <t>Mark, Andrew/0000-0001-6707-2779</t>
  </si>
  <si>
    <t>FOLKLORE STUDIES ASSOC CANADA</t>
  </si>
  <si>
    <t>ST JOHNS</t>
  </si>
  <si>
    <t>12 TESSIER PL, ST JOHNS, NL A1C 1X1, CANADA</t>
  </si>
  <si>
    <t>1481-5974</t>
  </si>
  <si>
    <t>1708-0401</t>
  </si>
  <si>
    <t>Ethnologies</t>
  </si>
  <si>
    <t>10.7202/1015031ar</t>
  </si>
  <si>
    <t>Anthropology</t>
  </si>
  <si>
    <t>V5Z6F</t>
  </si>
  <si>
    <t>WOS:000420083600009</t>
  </si>
  <si>
    <t>Shapka, JD; Law, DM</t>
  </si>
  <si>
    <t>Shapka, Jennifer D.; Law, Danielle M.</t>
  </si>
  <si>
    <t>Does One Size Fit All? Ethnic Differences in Parenting Behaviors and Motivations for Adolescent Engagement in Cyberbullying</t>
  </si>
  <si>
    <t>JOURNAL OF YOUTH AND ADOLESCENCE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</si>
  <si>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</si>
  <si>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</si>
  <si>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</si>
  <si>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</si>
  <si>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</si>
  <si>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</si>
  <si>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</si>
  <si>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</si>
  <si>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</si>
  <si>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</si>
  <si>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</si>
  <si>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</si>
  <si>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233 SPRING ST, NEW YORK, NY 10013 USA</t>
  </si>
  <si>
    <t>0047-2891</t>
  </si>
  <si>
    <t>1573-6601</t>
  </si>
  <si>
    <t>J YOUTH ADOLESCENCE</t>
  </si>
  <si>
    <t>J. Youth Adolesc.</t>
  </si>
  <si>
    <t>10.1007/s10964-013-9928-2</t>
  </si>
  <si>
    <t>126WY</t>
  </si>
  <si>
    <t>WOS:000317654300007</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</si>
  <si>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</si>
  <si>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</si>
  <si>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</si>
  <si>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</si>
  <si>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</si>
  <si>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</si>
  <si>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</si>
  <si>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</si>
  <si>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</si>
  <si>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</si>
  <si>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</si>
  <si>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</si>
  <si>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</si>
  <si>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</si>
  <si>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</si>
  <si>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</si>
  <si>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</si>
  <si>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</si>
  <si>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SEP</t>
  </si>
  <si>
    <t>10.1111/mono.12410</t>
  </si>
  <si>
    <t>IW3XC</t>
  </si>
  <si>
    <t>WOS:000484914000001</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</si>
  <si>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</si>
  <si>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</si>
  <si>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</si>
  <si>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</si>
  <si>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</si>
  <si>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</si>
  <si>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</si>
  <si>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</si>
  <si>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</si>
  <si>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</si>
  <si>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</si>
  <si>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</si>
  <si>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</si>
  <si>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</si>
  <si>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Douglas, TRMO; Arnold, NW</t>
  </si>
  <si>
    <t>Douglas, Ty-Ron M. O.; Arnold, Noelle Witherspoon</t>
  </si>
  <si>
    <t>Exposure In and Out of School: A Black Bermudian Male's Successful Educational Journey</t>
  </si>
  <si>
    <t>TEACHERS COLLEGE RECORD</t>
  </si>
  <si>
    <t>COMMUNITY; LEADERSHIP; YOUTH; PEOPLES; FAMILY; LIFE</t>
  </si>
  <si>
    <t>Background/Context: The influence of non-school based venues has been historically significant for people of African descent who have often had to buttress their schoolhouse experiences with support from community-based influences. For example, Black churches, barbershops and athletic environments like basketball courts, and soccer and cricket clubs are particularly relevant for Black males in spaces like Bermuda and urban communities in the United States. Purpose/Objective/Research Question/Focus of Study: Drawing on a larger oral history project, this paper reports the findings of a secondary narrative analysis of a Black Bermudian male to provide an in-depth understanding of his in-school and out-of-school educational experiences, identity construction and success. The authors seek to answer the following research question: How does a Black Bermudian male describe the impact of his ethnic community for shaping his successful educational journey? Research Design: While the larger oral history study includes data collected from 12 Black Bermudian males, the scope of this article specifically focuses on the secondary narrative analysis of the experiences of one of the participants, Brandon Smith. As a published author, high-ranking civil servant, and prominent community leader, Brandon is arguably one of the most successful Black Bermudian males of his generation. Findings/Results: The results of the study reveal that the participant's educational success was undergirded by his exposure to varying constructs related to his personal and cultural identity; exposure to engaged educators, mentors, spaces, and opportunities in elementary, secondary, and post-secondary settings; and exposure to mechanisms of identity and success in the geographical spaces of Bermuda, the Caribbean, and the United States. Conclusions/Recommendations: Three subsections of the participant's exposure are discussed in the manuscript: nondeficit community and school-based exposure, multigenerational academically legitimizing support, and border crossing exposure. This study suggests that a Black Bermudian male can experience educational success when his educational journey inside and outside of school provides balance between his knowledge and acceptance of his identity. The authors contend that the schoolhouse is not the only space or variable that defines or prepares Black males for academic (or personal) success. Furthermore, many students who identify as African American in school may also have familial connections to the Caribbean, Africa, South America, Europe, Bermuda, and other jurisdictions. As such, educators should consider the significance of regional differences on Black male identities (e.g., North, South, East, West, Midwestern), and find ways to help students see relevance between their personal identities and larger causes and contexts.</t>
  </si>
  <si>
    <t>[Douglas, Ty-Ron M. O.] Univ Missouri, Educ Leadership &amp; Policy Anal Dept, Columbia, MO 65211 USA; [Arnold, Noelle Witherspoon] Ohio State Univ, Dept Educ Studies, Columbus, OH 43210 USA</t>
  </si>
  <si>
    <t>University of Missouri System; University of Missouri Columbia; University System of Ohio; Ohio State University</t>
  </si>
  <si>
    <t>Douglas, TRMO (corresponding author), Univ Missouri, Educ Leadership &amp; Policy Anal Dept, Columbia, MO 65211 USA.</t>
  </si>
  <si>
    <t>Arnold, Noelle/ABA-6541-2020</t>
  </si>
  <si>
    <t>0161-4681</t>
  </si>
  <si>
    <t>1467-9620</t>
  </si>
  <si>
    <t>TEACH COLL REC</t>
  </si>
  <si>
    <t>Teach. Coll. Rec.</t>
  </si>
  <si>
    <t>FJ6HI</t>
  </si>
  <si>
    <t>WOS:000412857700006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</si>
</sst>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52</v>
      </c>
      <c r="AH2">
        <v>1</v>
      </c>
      <c r="AI2">
        <v>1</v>
      </c>
      <c r="AJ2">
        <v>1</v>
      </c>
      <c r="AK2">
        <v>5</v>
      </c>
      <c r="AL2" t="s">
        <v>87</v>
      </c>
      <c r="AM2" t="s">
        <v>88</v>
      </c>
      <c r="AN2" t="s">
        <v>89</v>
      </c>
      <c r="AO2" t="s">
        <v>90</v>
      </c>
      <c r="AP2" t="s">
        <v>91</v>
      </c>
      <c r="AQ2" t="s">
        <v>74</v>
      </c>
      <c r="AR2" t="s">
        <v>92</v>
      </c>
      <c r="AS2" t="s">
        <v>93</v>
      </c>
      <c r="AT2" t="s">
        <v>94</v>
      </c>
      <c r="AU2">
        <v>2022</v>
      </c>
      <c r="AV2">
        <v>19</v>
      </c>
      <c r="AW2">
        <v>1</v>
      </c>
      <c r="AX2" t="s">
        <v>74</v>
      </c>
      <c r="AY2" t="s">
        <v>74</v>
      </c>
      <c r="AZ2" t="s">
        <v>95</v>
      </c>
      <c r="BA2" t="s">
        <v>74</v>
      </c>
      <c r="BB2">
        <v>83</v>
      </c>
      <c r="BC2">
        <v>93</v>
      </c>
      <c r="BD2" t="s">
        <v>74</v>
      </c>
      <c r="BE2" t="s">
        <v>96</v>
      </c>
      <c r="BF2" t="str">
        <f>HYPERLINK("http://dx.doi.org/10.33182/ml.v19i1.1612","http://dx.doi.org/10.33182/ml.v19i1.1612")</f>
        <v>http://dx.doi.org/10.33182/ml.v19i1.1612</v>
      </c>
      <c r="BG2" t="s">
        <v>74</v>
      </c>
      <c r="BH2" t="s">
        <v>74</v>
      </c>
      <c r="BI2">
        <v>11</v>
      </c>
      <c r="BJ2" t="s">
        <v>97</v>
      </c>
      <c r="BK2" t="s">
        <v>98</v>
      </c>
      <c r="BL2" t="s">
        <v>97</v>
      </c>
      <c r="BM2" t="s">
        <v>99</v>
      </c>
      <c r="BN2" t="s">
        <v>74</v>
      </c>
      <c r="BO2" t="s">
        <v>100</v>
      </c>
      <c r="BP2" t="s">
        <v>74</v>
      </c>
      <c r="BQ2" t="s">
        <v>74</v>
      </c>
      <c r="BR2" t="s">
        <v>101</v>
      </c>
      <c r="BS2" t="s">
        <v>102</v>
      </c>
      <c r="BT2" t="str">
        <f>HYPERLINK("https%3A%2F%2Fwww.webofscience.com%2Fwos%2Fwoscc%2Ffull-record%2FWOS:000766653700007","View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115</v>
      </c>
      <c r="AC3" t="s">
        <v>74</v>
      </c>
      <c r="AD3" t="s">
        <v>74</v>
      </c>
      <c r="AE3" t="s">
        <v>74</v>
      </c>
      <c r="AF3" t="s">
        <v>74</v>
      </c>
      <c r="AG3">
        <v>42</v>
      </c>
      <c r="AH3">
        <v>12</v>
      </c>
      <c r="AI3">
        <v>12</v>
      </c>
      <c r="AJ3">
        <v>0</v>
      </c>
      <c r="AK3">
        <v>9</v>
      </c>
      <c r="AL3" t="s">
        <v>116</v>
      </c>
      <c r="AM3" t="s">
        <v>117</v>
      </c>
      <c r="AN3" t="s">
        <v>118</v>
      </c>
      <c r="AO3" t="s">
        <v>119</v>
      </c>
      <c r="AP3" t="s">
        <v>120</v>
      </c>
      <c r="AQ3" t="s">
        <v>74</v>
      </c>
      <c r="AR3" t="s">
        <v>121</v>
      </c>
      <c r="AS3" t="s">
        <v>122</v>
      </c>
      <c r="AT3" t="s">
        <v>74</v>
      </c>
      <c r="AU3">
        <v>2010</v>
      </c>
      <c r="AV3">
        <v>13</v>
      </c>
      <c r="AW3">
        <v>5</v>
      </c>
      <c r="AX3" t="s">
        <v>74</v>
      </c>
      <c r="AY3" t="s">
        <v>74</v>
      </c>
      <c r="AZ3" t="s">
        <v>74</v>
      </c>
      <c r="BA3" t="s">
        <v>74</v>
      </c>
      <c r="BB3">
        <v>615</v>
      </c>
      <c r="BC3">
        <v>630</v>
      </c>
      <c r="BD3" t="s">
        <v>123</v>
      </c>
      <c r="BE3" t="s">
        <v>124</v>
      </c>
      <c r="BF3" t="str">
        <f>HYPERLINK("http://dx.doi.org/10.1080/13676261.2010.487523","http://dx.doi.org/10.1080/13676261.2010.487523")</f>
        <v>http://dx.doi.org/10.1080/13676261.2010.487523</v>
      </c>
      <c r="BG3" t="s">
        <v>74</v>
      </c>
      <c r="BH3" t="s">
        <v>74</v>
      </c>
      <c r="BI3">
        <v>16</v>
      </c>
      <c r="BJ3" t="s">
        <v>125</v>
      </c>
      <c r="BK3" t="s">
        <v>126</v>
      </c>
      <c r="BL3" t="s">
        <v>127</v>
      </c>
      <c r="BM3" t="s">
        <v>128</v>
      </c>
      <c r="BN3" t="s">
        <v>74</v>
      </c>
      <c r="BO3" t="s">
        <v>74</v>
      </c>
      <c r="BP3" t="s">
        <v>74</v>
      </c>
      <c r="BQ3" t="s">
        <v>74</v>
      </c>
      <c r="BR3" t="s">
        <v>101</v>
      </c>
      <c r="BS3" t="s">
        <v>129</v>
      </c>
      <c r="BT3" t="str">
        <f>HYPERLINK("https%3A%2F%2Fwww.webofscience.com%2Fwos%2Fwoscc%2Ffull-record%2FWOS:000281065200007","View Full Record in Web of Science")</f>
        <v>View Full Record in Web of Science</v>
      </c>
    </row>
    <row r="4" spans="1:72" x14ac:dyDescent="0.25">
      <c r="A4" t="s">
        <v>130</v>
      </c>
      <c r="B4" t="s">
        <v>131</v>
      </c>
      <c r="C4" t="s">
        <v>74</v>
      </c>
      <c r="D4" t="s">
        <v>132</v>
      </c>
      <c r="E4" t="s">
        <v>74</v>
      </c>
      <c r="F4" t="s">
        <v>133</v>
      </c>
      <c r="G4" t="s">
        <v>74</v>
      </c>
      <c r="H4" t="s">
        <v>74</v>
      </c>
      <c r="I4" t="s">
        <v>134</v>
      </c>
      <c r="J4" t="s">
        <v>135</v>
      </c>
      <c r="K4" t="s">
        <v>136</v>
      </c>
      <c r="L4" t="s">
        <v>74</v>
      </c>
      <c r="M4" t="s">
        <v>78</v>
      </c>
      <c r="N4" t="s">
        <v>137</v>
      </c>
      <c r="O4" t="s">
        <v>74</v>
      </c>
      <c r="P4" t="s">
        <v>74</v>
      </c>
      <c r="Q4" t="s">
        <v>74</v>
      </c>
      <c r="R4" t="s">
        <v>74</v>
      </c>
      <c r="S4" t="s">
        <v>74</v>
      </c>
      <c r="T4" t="s">
        <v>74</v>
      </c>
      <c r="U4" t="s">
        <v>138</v>
      </c>
      <c r="V4" t="s">
        <v>139</v>
      </c>
      <c r="W4" t="s">
        <v>140</v>
      </c>
      <c r="X4" t="s">
        <v>141</v>
      </c>
      <c r="Y4" t="s">
        <v>142</v>
      </c>
      <c r="Z4" t="s">
        <v>143</v>
      </c>
      <c r="AA4" t="s">
        <v>144</v>
      </c>
      <c r="AB4" t="s">
        <v>145</v>
      </c>
      <c r="AC4" t="s">
        <v>74</v>
      </c>
      <c r="AD4" t="s">
        <v>74</v>
      </c>
      <c r="AE4" t="s">
        <v>74</v>
      </c>
      <c r="AF4" t="s">
        <v>74</v>
      </c>
      <c r="AG4">
        <v>49</v>
      </c>
      <c r="AH4">
        <v>26</v>
      </c>
      <c r="AI4">
        <v>27</v>
      </c>
      <c r="AJ4">
        <v>0</v>
      </c>
      <c r="AK4">
        <v>22</v>
      </c>
      <c r="AL4" t="s">
        <v>146</v>
      </c>
      <c r="AM4" t="s">
        <v>147</v>
      </c>
      <c r="AN4" t="s">
        <v>148</v>
      </c>
      <c r="AO4" t="s">
        <v>149</v>
      </c>
      <c r="AP4" t="s">
        <v>74</v>
      </c>
      <c r="AQ4" t="s">
        <v>150</v>
      </c>
      <c r="AR4" t="s">
        <v>151</v>
      </c>
      <c r="AS4" t="s">
        <v>74</v>
      </c>
      <c r="AT4" t="s">
        <v>74</v>
      </c>
      <c r="AU4">
        <v>2011</v>
      </c>
      <c r="AV4">
        <v>134</v>
      </c>
      <c r="AW4" t="s">
        <v>74</v>
      </c>
      <c r="AX4" t="s">
        <v>74</v>
      </c>
      <c r="AY4" t="s">
        <v>74</v>
      </c>
      <c r="AZ4" t="s">
        <v>74</v>
      </c>
      <c r="BA4" t="s">
        <v>74</v>
      </c>
      <c r="BB4">
        <v>95</v>
      </c>
      <c r="BC4">
        <v>109</v>
      </c>
      <c r="BD4" t="s">
        <v>74</v>
      </c>
      <c r="BE4" t="s">
        <v>152</v>
      </c>
      <c r="BF4" t="str">
        <f>HYPERLINK("http://dx.doi.org/10.1002/cd.313","http://dx.doi.org/10.1002/cd.313")</f>
        <v>http://dx.doi.org/10.1002/cd.313</v>
      </c>
      <c r="BG4" t="s">
        <v>74</v>
      </c>
      <c r="BH4" t="s">
        <v>74</v>
      </c>
      <c r="BI4">
        <v>15</v>
      </c>
      <c r="BJ4" t="s">
        <v>153</v>
      </c>
      <c r="BK4" t="s">
        <v>154</v>
      </c>
      <c r="BL4" t="s">
        <v>155</v>
      </c>
      <c r="BM4" t="s">
        <v>156</v>
      </c>
      <c r="BN4">
        <v>22147603</v>
      </c>
      <c r="BO4" t="s">
        <v>157</v>
      </c>
      <c r="BP4" t="s">
        <v>74</v>
      </c>
      <c r="BQ4" t="s">
        <v>74</v>
      </c>
      <c r="BR4" t="s">
        <v>101</v>
      </c>
      <c r="BS4" t="s">
        <v>158</v>
      </c>
      <c r="BT4" t="str">
        <f>HYPERLINK("https%3A%2F%2Fwww.webofscience.com%2Fwos%2Fwoscc%2Ffull-record%2FWOS:000297828100007","View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74</v>
      </c>
      <c r="U5" t="s">
        <v>163</v>
      </c>
      <c r="V5" t="s">
        <v>164</v>
      </c>
      <c r="W5" t="s">
        <v>165</v>
      </c>
      <c r="X5" t="s">
        <v>166</v>
      </c>
      <c r="Y5" t="s">
        <v>167</v>
      </c>
      <c r="Z5" t="s">
        <v>168</v>
      </c>
      <c r="AA5" t="s">
        <v>169</v>
      </c>
      <c r="AB5" t="s">
        <v>170</v>
      </c>
      <c r="AC5" t="s">
        <v>171</v>
      </c>
      <c r="AD5" t="s">
        <v>172</v>
      </c>
      <c r="AE5" t="s">
        <v>173</v>
      </c>
      <c r="AF5" t="s">
        <v>74</v>
      </c>
      <c r="AG5">
        <v>27</v>
      </c>
      <c r="AH5">
        <v>7</v>
      </c>
      <c r="AI5">
        <v>7</v>
      </c>
      <c r="AJ5">
        <v>1</v>
      </c>
      <c r="AK5">
        <v>5</v>
      </c>
      <c r="AL5" t="s">
        <v>174</v>
      </c>
      <c r="AM5" t="s">
        <v>147</v>
      </c>
      <c r="AN5" t="s">
        <v>175</v>
      </c>
      <c r="AO5" t="s">
        <v>176</v>
      </c>
      <c r="AP5" t="s">
        <v>74</v>
      </c>
      <c r="AQ5" t="s">
        <v>74</v>
      </c>
      <c r="AR5" t="s">
        <v>162</v>
      </c>
      <c r="AS5" t="s">
        <v>177</v>
      </c>
      <c r="AT5" t="s">
        <v>178</v>
      </c>
      <c r="AU5">
        <v>2018</v>
      </c>
      <c r="AV5">
        <v>13</v>
      </c>
      <c r="AW5">
        <v>6</v>
      </c>
      <c r="AX5" t="s">
        <v>74</v>
      </c>
      <c r="AY5" t="s">
        <v>74</v>
      </c>
      <c r="AZ5" t="s">
        <v>74</v>
      </c>
      <c r="BA5" t="s">
        <v>74</v>
      </c>
      <c r="BB5" t="s">
        <v>74</v>
      </c>
      <c r="BC5" t="s">
        <v>74</v>
      </c>
      <c r="BD5" t="s">
        <v>179</v>
      </c>
      <c r="BE5" t="s">
        <v>180</v>
      </c>
      <c r="BF5" t="str">
        <f>HYPERLINK("http://dx.doi.org/10.1371/journal.pone.0198435","http://dx.doi.org/10.1371/journal.pone.0198435")</f>
        <v>http://dx.doi.org/10.1371/journal.pone.0198435</v>
      </c>
      <c r="BG5" t="s">
        <v>74</v>
      </c>
      <c r="BH5" t="s">
        <v>74</v>
      </c>
      <c r="BI5">
        <v>12</v>
      </c>
      <c r="BJ5" t="s">
        <v>181</v>
      </c>
      <c r="BK5" t="s">
        <v>182</v>
      </c>
      <c r="BL5" t="s">
        <v>183</v>
      </c>
      <c r="BM5" t="s">
        <v>184</v>
      </c>
      <c r="BN5">
        <v>29927957</v>
      </c>
      <c r="BO5" t="s">
        <v>185</v>
      </c>
      <c r="BP5" t="s">
        <v>74</v>
      </c>
      <c r="BQ5" t="s">
        <v>74</v>
      </c>
      <c r="BR5" t="s">
        <v>101</v>
      </c>
      <c r="BS5" t="s">
        <v>186</v>
      </c>
      <c r="BT5" t="str">
        <f>HYPERLINK("https%3A%2F%2Fwww.webofscience.com%2Fwos%2Fwoscc%2Ffull-record%2FWOS:000435802500020","View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78</v>
      </c>
      <c r="N6" t="s">
        <v>79</v>
      </c>
      <c r="O6" t="s">
        <v>74</v>
      </c>
      <c r="P6" t="s">
        <v>74</v>
      </c>
      <c r="Q6" t="s">
        <v>74</v>
      </c>
      <c r="R6" t="s">
        <v>74</v>
      </c>
      <c r="S6" t="s">
        <v>74</v>
      </c>
      <c r="T6" t="s">
        <v>74</v>
      </c>
      <c r="U6" t="s">
        <v>191</v>
      </c>
      <c r="V6" t="s">
        <v>192</v>
      </c>
      <c r="W6" t="s">
        <v>74</v>
      </c>
      <c r="X6" t="s">
        <v>74</v>
      </c>
      <c r="Y6" t="s">
        <v>74</v>
      </c>
      <c r="Z6" t="s">
        <v>74</v>
      </c>
      <c r="AA6" t="s">
        <v>74</v>
      </c>
      <c r="AB6" t="s">
        <v>74</v>
      </c>
      <c r="AC6" t="s">
        <v>74</v>
      </c>
      <c r="AD6" t="s">
        <v>74</v>
      </c>
      <c r="AE6" t="s">
        <v>74</v>
      </c>
      <c r="AF6" t="s">
        <v>74</v>
      </c>
      <c r="AG6">
        <v>55</v>
      </c>
      <c r="AH6">
        <v>46</v>
      </c>
      <c r="AI6">
        <v>50</v>
      </c>
      <c r="AJ6">
        <v>2</v>
      </c>
      <c r="AK6">
        <v>26</v>
      </c>
      <c r="AL6" t="s">
        <v>193</v>
      </c>
      <c r="AM6" t="s">
        <v>194</v>
      </c>
      <c r="AN6" t="s">
        <v>195</v>
      </c>
      <c r="AO6" t="s">
        <v>196</v>
      </c>
      <c r="AP6" t="s">
        <v>74</v>
      </c>
      <c r="AQ6" t="s">
        <v>74</v>
      </c>
      <c r="AR6" t="s">
        <v>197</v>
      </c>
      <c r="AS6" t="s">
        <v>198</v>
      </c>
      <c r="AT6" t="s">
        <v>199</v>
      </c>
      <c r="AU6">
        <v>2012</v>
      </c>
      <c r="AV6">
        <v>82</v>
      </c>
      <c r="AW6">
        <v>3</v>
      </c>
      <c r="AX6" t="s">
        <v>74</v>
      </c>
      <c r="AY6" t="s">
        <v>74</v>
      </c>
      <c r="AZ6" t="s">
        <v>74</v>
      </c>
      <c r="BA6" t="s">
        <v>74</v>
      </c>
      <c r="BB6">
        <v>333</v>
      </c>
      <c r="BC6">
        <v>352</v>
      </c>
      <c r="BD6" t="s">
        <v>74</v>
      </c>
      <c r="BE6" t="s">
        <v>200</v>
      </c>
      <c r="BF6" t="str">
        <f>HYPERLINK("http://dx.doi.org/10.17763/haer.82.3.88267r117u710300","http://dx.doi.org/10.17763/haer.82.3.88267r117u710300")</f>
        <v>http://dx.doi.org/10.17763/haer.82.3.88267r117u710300</v>
      </c>
      <c r="BG6" t="s">
        <v>74</v>
      </c>
      <c r="BH6" t="s">
        <v>74</v>
      </c>
      <c r="BI6">
        <v>20</v>
      </c>
      <c r="BJ6" t="s">
        <v>201</v>
      </c>
      <c r="BK6" t="s">
        <v>126</v>
      </c>
      <c r="BL6" t="s">
        <v>201</v>
      </c>
      <c r="BM6" t="s">
        <v>202</v>
      </c>
      <c r="BN6" t="s">
        <v>74</v>
      </c>
      <c r="BO6" t="s">
        <v>74</v>
      </c>
      <c r="BP6" t="s">
        <v>74</v>
      </c>
      <c r="BQ6" t="s">
        <v>74</v>
      </c>
      <c r="BR6" t="s">
        <v>101</v>
      </c>
      <c r="BS6" t="s">
        <v>203</v>
      </c>
      <c r="BT6" t="str">
        <f>HYPERLINK("https%3A%2F%2Fwww.webofscience.com%2Fwos%2Fwoscc%2Ffull-record%2FWOS:000308767400001","View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209</v>
      </c>
      <c r="V7" t="s">
        <v>210</v>
      </c>
      <c r="W7" t="s">
        <v>211</v>
      </c>
      <c r="X7" t="s">
        <v>212</v>
      </c>
      <c r="Y7" t="s">
        <v>213</v>
      </c>
      <c r="Z7" t="s">
        <v>214</v>
      </c>
      <c r="AA7" t="s">
        <v>74</v>
      </c>
      <c r="AB7" t="s">
        <v>215</v>
      </c>
      <c r="AC7" t="s">
        <v>74</v>
      </c>
      <c r="AD7" t="s">
        <v>74</v>
      </c>
      <c r="AE7" t="s">
        <v>74</v>
      </c>
      <c r="AF7" t="s">
        <v>74</v>
      </c>
      <c r="AG7">
        <v>59</v>
      </c>
      <c r="AH7">
        <v>1</v>
      </c>
      <c r="AI7">
        <v>1</v>
      </c>
      <c r="AJ7">
        <v>5</v>
      </c>
      <c r="AK7">
        <v>12</v>
      </c>
      <c r="AL7" t="s">
        <v>116</v>
      </c>
      <c r="AM7" t="s">
        <v>117</v>
      </c>
      <c r="AN7" t="s">
        <v>118</v>
      </c>
      <c r="AO7" t="s">
        <v>216</v>
      </c>
      <c r="AP7" t="s">
        <v>217</v>
      </c>
      <c r="AQ7" t="s">
        <v>74</v>
      </c>
      <c r="AR7" t="s">
        <v>218</v>
      </c>
      <c r="AS7" t="s">
        <v>219</v>
      </c>
      <c r="AT7" t="s">
        <v>220</v>
      </c>
      <c r="AU7">
        <v>2023</v>
      </c>
      <c r="AV7">
        <v>46</v>
      </c>
      <c r="AW7">
        <v>7</v>
      </c>
      <c r="AX7" t="s">
        <v>74</v>
      </c>
      <c r="AY7" t="s">
        <v>74</v>
      </c>
      <c r="AZ7" t="s">
        <v>74</v>
      </c>
      <c r="BA7" t="s">
        <v>74</v>
      </c>
      <c r="BB7">
        <v>1502</v>
      </c>
      <c r="BC7">
        <v>1526</v>
      </c>
      <c r="BD7" t="s">
        <v>74</v>
      </c>
      <c r="BE7" t="s">
        <v>221</v>
      </c>
      <c r="BF7" t="str">
        <f>HYPERLINK("http://dx.doi.org/10.1080/01419870.2022.2142061","http://dx.doi.org/10.1080/01419870.2022.2142061")</f>
        <v>http://dx.doi.org/10.1080/01419870.2022.2142061</v>
      </c>
      <c r="BG7" t="s">
        <v>74</v>
      </c>
      <c r="BH7" t="s">
        <v>222</v>
      </c>
      <c r="BI7">
        <v>25</v>
      </c>
      <c r="BJ7" t="s">
        <v>223</v>
      </c>
      <c r="BK7" t="s">
        <v>126</v>
      </c>
      <c r="BL7" t="s">
        <v>223</v>
      </c>
      <c r="BM7" t="s">
        <v>224</v>
      </c>
      <c r="BN7" t="s">
        <v>74</v>
      </c>
      <c r="BO7" t="s">
        <v>225</v>
      </c>
      <c r="BP7" t="s">
        <v>74</v>
      </c>
      <c r="BQ7" t="s">
        <v>74</v>
      </c>
      <c r="BR7" t="s">
        <v>101</v>
      </c>
      <c r="BS7" t="s">
        <v>226</v>
      </c>
      <c r="BT7" t="str">
        <f>HYPERLINK("https%3A%2F%2Fwww.webofscience.com%2Fwos%2Fwoscc%2Ffull-record%2FWOS:000893324100001","View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79</v>
      </c>
      <c r="O8" t="s">
        <v>74</v>
      </c>
      <c r="P8" t="s">
        <v>74</v>
      </c>
      <c r="Q8" t="s">
        <v>74</v>
      </c>
      <c r="R8" t="s">
        <v>74</v>
      </c>
      <c r="S8" t="s">
        <v>74</v>
      </c>
      <c r="T8" t="s">
        <v>231</v>
      </c>
      <c r="U8" t="s">
        <v>74</v>
      </c>
      <c r="V8" t="s">
        <v>232</v>
      </c>
      <c r="W8" t="s">
        <v>233</v>
      </c>
      <c r="X8" t="s">
        <v>234</v>
      </c>
      <c r="Y8" t="s">
        <v>235</v>
      </c>
      <c r="Z8" t="s">
        <v>236</v>
      </c>
      <c r="AA8" t="s">
        <v>74</v>
      </c>
      <c r="AB8" t="s">
        <v>237</v>
      </c>
      <c r="AC8" t="s">
        <v>74</v>
      </c>
      <c r="AD8" t="s">
        <v>74</v>
      </c>
      <c r="AE8" t="s">
        <v>74</v>
      </c>
      <c r="AF8" t="s">
        <v>74</v>
      </c>
      <c r="AG8">
        <v>31</v>
      </c>
      <c r="AH8">
        <v>0</v>
      </c>
      <c r="AI8">
        <v>0</v>
      </c>
      <c r="AJ8">
        <v>0</v>
      </c>
      <c r="AK8">
        <v>0</v>
      </c>
      <c r="AL8" t="s">
        <v>238</v>
      </c>
      <c r="AM8" t="s">
        <v>239</v>
      </c>
      <c r="AN8" t="s">
        <v>240</v>
      </c>
      <c r="AO8" t="s">
        <v>241</v>
      </c>
      <c r="AP8" t="s">
        <v>242</v>
      </c>
      <c r="AQ8" t="s">
        <v>74</v>
      </c>
      <c r="AR8" t="s">
        <v>243</v>
      </c>
      <c r="AS8" t="s">
        <v>244</v>
      </c>
      <c r="AT8" t="s">
        <v>245</v>
      </c>
      <c r="AU8">
        <v>2020</v>
      </c>
      <c r="AV8">
        <v>24</v>
      </c>
      <c r="AW8">
        <v>2</v>
      </c>
      <c r="AX8" t="s">
        <v>74</v>
      </c>
      <c r="AY8" t="s">
        <v>74</v>
      </c>
      <c r="AZ8" t="s">
        <v>74</v>
      </c>
      <c r="BA8" t="s">
        <v>74</v>
      </c>
      <c r="BB8">
        <v>104</v>
      </c>
      <c r="BC8">
        <v>109</v>
      </c>
      <c r="BD8" t="s">
        <v>74</v>
      </c>
      <c r="BE8" t="s">
        <v>246</v>
      </c>
      <c r="BF8" t="str">
        <f>HYPERLINK("http://dx.doi.org/10.2478/mgrsd-2020-0016","http://dx.doi.org/10.2478/mgrsd-2020-0016")</f>
        <v>http://dx.doi.org/10.2478/mgrsd-2020-0016</v>
      </c>
      <c r="BG8" t="s">
        <v>74</v>
      </c>
      <c r="BH8" t="s">
        <v>74</v>
      </c>
      <c r="BI8">
        <v>6</v>
      </c>
      <c r="BJ8" t="s">
        <v>247</v>
      </c>
      <c r="BK8" t="s">
        <v>98</v>
      </c>
      <c r="BL8" t="s">
        <v>247</v>
      </c>
      <c r="BM8" t="s">
        <v>248</v>
      </c>
      <c r="BN8" t="s">
        <v>74</v>
      </c>
      <c r="BO8" t="s">
        <v>157</v>
      </c>
      <c r="BP8" t="s">
        <v>74</v>
      </c>
      <c r="BQ8" t="s">
        <v>74</v>
      </c>
      <c r="BR8" t="s">
        <v>101</v>
      </c>
      <c r="BS8" t="s">
        <v>249</v>
      </c>
      <c r="BT8" t="str">
        <f>HYPERLINK("https%3A%2F%2Fwww.webofscience.com%2Fwos%2Fwoscc%2Ffull-record%2FWOS:000548280400006","View Full Record in Web of Science")</f>
        <v>View Full Record in Web of Science</v>
      </c>
    </row>
    <row r="9" spans="1:72" x14ac:dyDescent="0.25">
      <c r="A9" t="s">
        <v>72</v>
      </c>
      <c r="B9" t="s">
        <v>250</v>
      </c>
      <c r="C9" t="s">
        <v>74</v>
      </c>
      <c r="D9" t="s">
        <v>74</v>
      </c>
      <c r="E9" t="s">
        <v>74</v>
      </c>
      <c r="F9" t="s">
        <v>251</v>
      </c>
      <c r="G9" t="s">
        <v>74</v>
      </c>
      <c r="H9" t="s">
        <v>74</v>
      </c>
      <c r="I9" t="s">
        <v>252</v>
      </c>
      <c r="J9" t="s">
        <v>253</v>
      </c>
      <c r="K9" t="s">
        <v>74</v>
      </c>
      <c r="L9" t="s">
        <v>74</v>
      </c>
      <c r="M9" t="s">
        <v>78</v>
      </c>
      <c r="N9" t="s">
        <v>79</v>
      </c>
      <c r="O9" t="s">
        <v>74</v>
      </c>
      <c r="P9" t="s">
        <v>74</v>
      </c>
      <c r="Q9" t="s">
        <v>74</v>
      </c>
      <c r="R9" t="s">
        <v>74</v>
      </c>
      <c r="S9" t="s">
        <v>74</v>
      </c>
      <c r="T9" t="s">
        <v>254</v>
      </c>
      <c r="U9" t="s">
        <v>74</v>
      </c>
      <c r="V9" t="s">
        <v>255</v>
      </c>
      <c r="W9" t="s">
        <v>256</v>
      </c>
      <c r="X9" t="s">
        <v>257</v>
      </c>
      <c r="Y9" t="s">
        <v>258</v>
      </c>
      <c r="Z9" t="s">
        <v>259</v>
      </c>
      <c r="AA9" t="s">
        <v>74</v>
      </c>
      <c r="AB9" t="s">
        <v>74</v>
      </c>
      <c r="AC9" t="s">
        <v>74</v>
      </c>
      <c r="AD9" t="s">
        <v>74</v>
      </c>
      <c r="AE9" t="s">
        <v>74</v>
      </c>
      <c r="AF9" t="s">
        <v>74</v>
      </c>
      <c r="AG9">
        <v>66</v>
      </c>
      <c r="AH9">
        <v>5</v>
      </c>
      <c r="AI9">
        <v>5</v>
      </c>
      <c r="AJ9">
        <v>0</v>
      </c>
      <c r="AK9">
        <v>4</v>
      </c>
      <c r="AL9" t="s">
        <v>116</v>
      </c>
      <c r="AM9" t="s">
        <v>117</v>
      </c>
      <c r="AN9" t="s">
        <v>118</v>
      </c>
      <c r="AO9" t="s">
        <v>260</v>
      </c>
      <c r="AP9" t="s">
        <v>261</v>
      </c>
      <c r="AQ9" t="s">
        <v>74</v>
      </c>
      <c r="AR9" t="s">
        <v>262</v>
      </c>
      <c r="AS9" t="s">
        <v>263</v>
      </c>
      <c r="AT9" t="s">
        <v>74</v>
      </c>
      <c r="AU9">
        <v>2011</v>
      </c>
      <c r="AV9">
        <v>41</v>
      </c>
      <c r="AW9" t="s">
        <v>264</v>
      </c>
      <c r="AX9" t="s">
        <v>74</v>
      </c>
      <c r="AY9" t="s">
        <v>74</v>
      </c>
      <c r="AZ9" t="s">
        <v>74</v>
      </c>
      <c r="BA9" t="s">
        <v>74</v>
      </c>
      <c r="BB9">
        <v>25</v>
      </c>
      <c r="BC9">
        <v>55</v>
      </c>
      <c r="BD9" t="s">
        <v>74</v>
      </c>
      <c r="BE9" t="s">
        <v>265</v>
      </c>
      <c r="BF9" t="str">
        <f>HYPERLINK("http://dx.doi.org/10.1080/13501674.2011.587651","http://dx.doi.org/10.1080/13501674.2011.587651")</f>
        <v>http://dx.doi.org/10.1080/13501674.2011.587651</v>
      </c>
      <c r="BG9" t="s">
        <v>74</v>
      </c>
      <c r="BH9" t="s">
        <v>74</v>
      </c>
      <c r="BI9">
        <v>31</v>
      </c>
      <c r="BJ9" t="s">
        <v>266</v>
      </c>
      <c r="BK9" t="s">
        <v>267</v>
      </c>
      <c r="BL9" t="s">
        <v>266</v>
      </c>
      <c r="BM9" t="s">
        <v>268</v>
      </c>
      <c r="BN9" t="s">
        <v>74</v>
      </c>
      <c r="BO9" t="s">
        <v>74</v>
      </c>
      <c r="BP9" t="s">
        <v>74</v>
      </c>
      <c r="BQ9" t="s">
        <v>74</v>
      </c>
      <c r="BR9" t="s">
        <v>101</v>
      </c>
      <c r="BS9" t="s">
        <v>269</v>
      </c>
      <c r="BT9" t="str">
        <f>HYPERLINK("https%3A%2F%2Fwww.webofscience.com%2Fwos%2Fwoscc%2Ffull-record%2FWOS:000299646200002","View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74</v>
      </c>
      <c r="Y10" t="s">
        <v>277</v>
      </c>
      <c r="Z10" t="s">
        <v>278</v>
      </c>
      <c r="AA10" t="s">
        <v>74</v>
      </c>
      <c r="AB10" t="s">
        <v>279</v>
      </c>
      <c r="AC10" t="s">
        <v>74</v>
      </c>
      <c r="AD10" t="s">
        <v>74</v>
      </c>
      <c r="AE10" t="s">
        <v>74</v>
      </c>
      <c r="AF10" t="s">
        <v>74</v>
      </c>
      <c r="AG10">
        <v>38</v>
      </c>
      <c r="AH10">
        <v>1</v>
      </c>
      <c r="AI10">
        <v>1</v>
      </c>
      <c r="AJ10">
        <v>3</v>
      </c>
      <c r="AK10">
        <v>5</v>
      </c>
      <c r="AL10" t="s">
        <v>238</v>
      </c>
      <c r="AM10" t="s">
        <v>239</v>
      </c>
      <c r="AN10" t="s">
        <v>240</v>
      </c>
      <c r="AO10" t="s">
        <v>280</v>
      </c>
      <c r="AP10" t="s">
        <v>281</v>
      </c>
      <c r="AQ10" t="s">
        <v>74</v>
      </c>
      <c r="AR10" t="s">
        <v>282</v>
      </c>
      <c r="AS10" t="s">
        <v>283</v>
      </c>
      <c r="AT10" t="s">
        <v>284</v>
      </c>
      <c r="AU10">
        <v>2021</v>
      </c>
      <c r="AV10">
        <v>40</v>
      </c>
      <c r="AW10">
        <v>1</v>
      </c>
      <c r="AX10" t="s">
        <v>74</v>
      </c>
      <c r="AY10" t="s">
        <v>74</v>
      </c>
      <c r="AZ10" t="s">
        <v>74</v>
      </c>
      <c r="BA10" t="s">
        <v>74</v>
      </c>
      <c r="BB10">
        <v>109</v>
      </c>
      <c r="BC10">
        <v>125</v>
      </c>
      <c r="BD10" t="s">
        <v>74</v>
      </c>
      <c r="BE10" t="s">
        <v>285</v>
      </c>
      <c r="BF10" t="str">
        <f>HYPERLINK("http://dx.doi.org/10.2478/quageo-2021-0009","http://dx.doi.org/10.2478/quageo-2021-0009")</f>
        <v>http://dx.doi.org/10.2478/quageo-2021-0009</v>
      </c>
      <c r="BG10" t="s">
        <v>74</v>
      </c>
      <c r="BH10" t="s">
        <v>74</v>
      </c>
      <c r="BI10">
        <v>17</v>
      </c>
      <c r="BJ10" t="s">
        <v>247</v>
      </c>
      <c r="BK10" t="s">
        <v>98</v>
      </c>
      <c r="BL10" t="s">
        <v>247</v>
      </c>
      <c r="BM10" t="s">
        <v>286</v>
      </c>
      <c r="BN10" t="s">
        <v>74</v>
      </c>
      <c r="BO10" t="s">
        <v>287</v>
      </c>
      <c r="BP10" t="s">
        <v>74</v>
      </c>
      <c r="BQ10" t="s">
        <v>74</v>
      </c>
      <c r="BR10" t="s">
        <v>101</v>
      </c>
      <c r="BS10" t="s">
        <v>288</v>
      </c>
      <c r="BT10" t="str">
        <f>HYPERLINK("https%3A%2F%2Fwww.webofscience.com%2Fwos%2Fwoscc%2Ffull-record%2FWOS:000657764900009","View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293</v>
      </c>
      <c r="O11" t="s">
        <v>74</v>
      </c>
      <c r="P11" t="s">
        <v>74</v>
      </c>
      <c r="Q11" t="s">
        <v>74</v>
      </c>
      <c r="R11" t="s">
        <v>74</v>
      </c>
      <c r="S11" t="s">
        <v>74</v>
      </c>
      <c r="T11" t="s">
        <v>294</v>
      </c>
      <c r="U11" t="s">
        <v>295</v>
      </c>
      <c r="V11" t="s">
        <v>296</v>
      </c>
      <c r="W11" t="s">
        <v>297</v>
      </c>
      <c r="X11" t="s">
        <v>298</v>
      </c>
      <c r="Y11" t="s">
        <v>299</v>
      </c>
      <c r="Z11" t="s">
        <v>300</v>
      </c>
      <c r="AA11" t="s">
        <v>74</v>
      </c>
      <c r="AB11" t="s">
        <v>74</v>
      </c>
      <c r="AC11" t="s">
        <v>301</v>
      </c>
      <c r="AD11" t="s">
        <v>302</v>
      </c>
      <c r="AE11" t="s">
        <v>303</v>
      </c>
      <c r="AF11" t="s">
        <v>74</v>
      </c>
      <c r="AG11">
        <v>125</v>
      </c>
      <c r="AH11">
        <v>1</v>
      </c>
      <c r="AI11">
        <v>1</v>
      </c>
      <c r="AJ11">
        <v>1</v>
      </c>
      <c r="AK11">
        <v>1</v>
      </c>
      <c r="AL11" t="s">
        <v>304</v>
      </c>
      <c r="AM11" t="s">
        <v>305</v>
      </c>
      <c r="AN11" t="s">
        <v>306</v>
      </c>
      <c r="AO11" t="s">
        <v>307</v>
      </c>
      <c r="AP11" t="s">
        <v>308</v>
      </c>
      <c r="AQ11" t="s">
        <v>74</v>
      </c>
      <c r="AR11" t="s">
        <v>309</v>
      </c>
      <c r="AS11" t="s">
        <v>310</v>
      </c>
      <c r="AT11" t="s">
        <v>311</v>
      </c>
      <c r="AU11">
        <v>2023</v>
      </c>
      <c r="AV11" t="s">
        <v>74</v>
      </c>
      <c r="AW11" t="s">
        <v>74</v>
      </c>
      <c r="AX11" t="s">
        <v>74</v>
      </c>
      <c r="AY11" t="s">
        <v>74</v>
      </c>
      <c r="AZ11" t="s">
        <v>74</v>
      </c>
      <c r="BA11" t="s">
        <v>74</v>
      </c>
      <c r="BB11" t="s">
        <v>74</v>
      </c>
      <c r="BC11" t="s">
        <v>74</v>
      </c>
      <c r="BD11" t="s">
        <v>74</v>
      </c>
      <c r="BE11" t="s">
        <v>312</v>
      </c>
      <c r="BF11" t="str">
        <f>HYPERLINK("http://dx.doi.org/10.1017/S0260210523000104","http://dx.doi.org/10.1017/S0260210523000104")</f>
        <v>http://dx.doi.org/10.1017/S0260210523000104</v>
      </c>
      <c r="BG11" t="s">
        <v>74</v>
      </c>
      <c r="BH11" t="s">
        <v>313</v>
      </c>
      <c r="BI11">
        <v>22</v>
      </c>
      <c r="BJ11" t="s">
        <v>314</v>
      </c>
      <c r="BK11" t="s">
        <v>126</v>
      </c>
      <c r="BL11" t="s">
        <v>314</v>
      </c>
      <c r="BM11" t="s">
        <v>315</v>
      </c>
      <c r="BN11" t="s">
        <v>74</v>
      </c>
      <c r="BO11" t="s">
        <v>316</v>
      </c>
      <c r="BP11" t="s">
        <v>74</v>
      </c>
      <c r="BQ11" t="s">
        <v>74</v>
      </c>
      <c r="BR11" t="s">
        <v>101</v>
      </c>
      <c r="BS11" t="s">
        <v>317</v>
      </c>
      <c r="BT11" t="str">
        <f>HYPERLINK("https%3A%2F%2Fwww.webofscience.com%2Fwos%2Fwoscc%2Ffull-record%2FWOS:000969115100001","View Full Record in Web of Science")</f>
        <v>View Full Record in Web of Science</v>
      </c>
    </row>
    <row r="12" spans="1:72" x14ac:dyDescent="0.25">
      <c r="A12" t="s">
        <v>72</v>
      </c>
      <c r="B12" t="s">
        <v>318</v>
      </c>
      <c r="C12" t="s">
        <v>74</v>
      </c>
      <c r="D12" t="s">
        <v>74</v>
      </c>
      <c r="E12" t="s">
        <v>74</v>
      </c>
      <c r="F12" t="s">
        <v>319</v>
      </c>
      <c r="G12" t="s">
        <v>74</v>
      </c>
      <c r="H12" t="s">
        <v>74</v>
      </c>
      <c r="I12" t="s">
        <v>320</v>
      </c>
      <c r="J12" t="s">
        <v>321</v>
      </c>
      <c r="K12" t="s">
        <v>74</v>
      </c>
      <c r="L12" t="s">
        <v>74</v>
      </c>
      <c r="M12" t="s">
        <v>78</v>
      </c>
      <c r="N12" t="s">
        <v>79</v>
      </c>
      <c r="O12" t="s">
        <v>74</v>
      </c>
      <c r="P12" t="s">
        <v>74</v>
      </c>
      <c r="Q12" t="s">
        <v>74</v>
      </c>
      <c r="R12" t="s">
        <v>74</v>
      </c>
      <c r="S12" t="s">
        <v>74</v>
      </c>
      <c r="T12" t="s">
        <v>74</v>
      </c>
      <c r="U12" t="s">
        <v>74</v>
      </c>
      <c r="V12" t="s">
        <v>322</v>
      </c>
      <c r="W12" t="s">
        <v>323</v>
      </c>
      <c r="X12" t="s">
        <v>74</v>
      </c>
      <c r="Y12" t="s">
        <v>324</v>
      </c>
      <c r="Z12" t="s">
        <v>325</v>
      </c>
      <c r="AA12" t="s">
        <v>74</v>
      </c>
      <c r="AB12" t="s">
        <v>74</v>
      </c>
      <c r="AC12" t="s">
        <v>74</v>
      </c>
      <c r="AD12" t="s">
        <v>74</v>
      </c>
      <c r="AE12" t="s">
        <v>74</v>
      </c>
      <c r="AF12" t="s">
        <v>74</v>
      </c>
      <c r="AG12">
        <v>20</v>
      </c>
      <c r="AH12">
        <v>5</v>
      </c>
      <c r="AI12">
        <v>5</v>
      </c>
      <c r="AJ12">
        <v>2</v>
      </c>
      <c r="AK12">
        <v>22</v>
      </c>
      <c r="AL12" t="s">
        <v>326</v>
      </c>
      <c r="AM12" t="s">
        <v>327</v>
      </c>
      <c r="AN12" t="s">
        <v>328</v>
      </c>
      <c r="AO12" t="s">
        <v>329</v>
      </c>
      <c r="AP12" t="s">
        <v>74</v>
      </c>
      <c r="AQ12" t="s">
        <v>74</v>
      </c>
      <c r="AR12" t="s">
        <v>330</v>
      </c>
      <c r="AS12" t="s">
        <v>331</v>
      </c>
      <c r="AT12" t="s">
        <v>94</v>
      </c>
      <c r="AU12">
        <v>2008</v>
      </c>
      <c r="AV12">
        <v>5</v>
      </c>
      <c r="AW12">
        <v>4</v>
      </c>
      <c r="AX12" t="s">
        <v>74</v>
      </c>
      <c r="AY12" t="s">
        <v>74</v>
      </c>
      <c r="AZ12" t="s">
        <v>74</v>
      </c>
      <c r="BA12" t="s">
        <v>74</v>
      </c>
      <c r="BB12">
        <v>541</v>
      </c>
      <c r="BC12">
        <v>555</v>
      </c>
      <c r="BD12" t="s">
        <v>74</v>
      </c>
      <c r="BE12" t="s">
        <v>332</v>
      </c>
      <c r="BF12" t="str">
        <f>HYPERLINK("http://dx.doi.org/10.1007/s10308-007-0147-x","http://dx.doi.org/10.1007/s10308-007-0147-x")</f>
        <v>http://dx.doi.org/10.1007/s10308-007-0147-x</v>
      </c>
      <c r="BG12" t="s">
        <v>74</v>
      </c>
      <c r="BH12" t="s">
        <v>74</v>
      </c>
      <c r="BI12">
        <v>15</v>
      </c>
      <c r="BJ12" t="s">
        <v>314</v>
      </c>
      <c r="BK12" t="s">
        <v>126</v>
      </c>
      <c r="BL12" t="s">
        <v>314</v>
      </c>
      <c r="BM12" t="s">
        <v>333</v>
      </c>
      <c r="BN12" t="s">
        <v>74</v>
      </c>
      <c r="BO12" t="s">
        <v>74</v>
      </c>
      <c r="BP12" t="s">
        <v>74</v>
      </c>
      <c r="BQ12" t="s">
        <v>74</v>
      </c>
      <c r="BR12" t="s">
        <v>101</v>
      </c>
      <c r="BS12" t="s">
        <v>334</v>
      </c>
      <c r="BT12" t="str">
        <f>HYPERLINK("https%3A%2F%2Fwww.webofscience.com%2Fwos%2Fwoscc%2Ffull-record%2FWOS:000258326300010","View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338</v>
      </c>
      <c r="K13" t="s">
        <v>74</v>
      </c>
      <c r="L13" t="s">
        <v>74</v>
      </c>
      <c r="M13" t="s">
        <v>78</v>
      </c>
      <c r="N13" t="s">
        <v>79</v>
      </c>
      <c r="O13" t="s">
        <v>74</v>
      </c>
      <c r="P13" t="s">
        <v>74</v>
      </c>
      <c r="Q13" t="s">
        <v>74</v>
      </c>
      <c r="R13" t="s">
        <v>74</v>
      </c>
      <c r="S13" t="s">
        <v>74</v>
      </c>
      <c r="T13" t="s">
        <v>339</v>
      </c>
      <c r="U13" t="s">
        <v>74</v>
      </c>
      <c r="V13" t="s">
        <v>340</v>
      </c>
      <c r="W13" t="s">
        <v>341</v>
      </c>
      <c r="X13" t="s">
        <v>342</v>
      </c>
      <c r="Y13" t="s">
        <v>343</v>
      </c>
      <c r="Z13" t="s">
        <v>344</v>
      </c>
      <c r="AA13" t="s">
        <v>345</v>
      </c>
      <c r="AB13" t="s">
        <v>346</v>
      </c>
      <c r="AC13" t="s">
        <v>347</v>
      </c>
      <c r="AD13" t="s">
        <v>347</v>
      </c>
      <c r="AE13" t="s">
        <v>348</v>
      </c>
      <c r="AF13" t="s">
        <v>74</v>
      </c>
      <c r="AG13">
        <v>21</v>
      </c>
      <c r="AH13">
        <v>1</v>
      </c>
      <c r="AI13">
        <v>1</v>
      </c>
      <c r="AJ13">
        <v>0</v>
      </c>
      <c r="AK13">
        <v>15</v>
      </c>
      <c r="AL13" t="s">
        <v>349</v>
      </c>
      <c r="AM13" t="s">
        <v>350</v>
      </c>
      <c r="AN13" t="s">
        <v>351</v>
      </c>
      <c r="AO13" t="s">
        <v>352</v>
      </c>
      <c r="AP13" t="s">
        <v>353</v>
      </c>
      <c r="AQ13" t="s">
        <v>74</v>
      </c>
      <c r="AR13" t="s">
        <v>354</v>
      </c>
      <c r="AS13" t="s">
        <v>355</v>
      </c>
      <c r="AT13" t="s">
        <v>356</v>
      </c>
      <c r="AU13">
        <v>2017</v>
      </c>
      <c r="AV13">
        <v>25</v>
      </c>
      <c r="AW13" t="s">
        <v>74</v>
      </c>
      <c r="AX13" t="s">
        <v>74</v>
      </c>
      <c r="AY13" t="s">
        <v>74</v>
      </c>
      <c r="AZ13" t="s">
        <v>95</v>
      </c>
      <c r="BA13" t="s">
        <v>74</v>
      </c>
      <c r="BB13">
        <v>89</v>
      </c>
      <c r="BC13">
        <v>98</v>
      </c>
      <c r="BD13" t="s">
        <v>74</v>
      </c>
      <c r="BE13" t="s">
        <v>74</v>
      </c>
      <c r="BF13" t="s">
        <v>74</v>
      </c>
      <c r="BG13" t="s">
        <v>74</v>
      </c>
      <c r="BH13" t="s">
        <v>74</v>
      </c>
      <c r="BI13">
        <v>10</v>
      </c>
      <c r="BJ13" t="s">
        <v>125</v>
      </c>
      <c r="BK13" t="s">
        <v>98</v>
      </c>
      <c r="BL13" t="s">
        <v>127</v>
      </c>
      <c r="BM13" t="s">
        <v>357</v>
      </c>
      <c r="BN13" t="s">
        <v>74</v>
      </c>
      <c r="BO13" t="s">
        <v>74</v>
      </c>
      <c r="BP13" t="s">
        <v>74</v>
      </c>
      <c r="BQ13" t="s">
        <v>74</v>
      </c>
      <c r="BR13" t="s">
        <v>101</v>
      </c>
      <c r="BS13" t="s">
        <v>358</v>
      </c>
      <c r="BT13" t="str">
        <f>HYPERLINK("https%3A%2F%2Fwww.webofscience.com%2Fwos%2Fwoscc%2Ffull-record%2FWOS:000417375800009","View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362</v>
      </c>
      <c r="K14" t="s">
        <v>74</v>
      </c>
      <c r="L14" t="s">
        <v>74</v>
      </c>
      <c r="M14" t="s">
        <v>363</v>
      </c>
      <c r="N14" t="s">
        <v>79</v>
      </c>
      <c r="O14" t="s">
        <v>74</v>
      </c>
      <c r="P14" t="s">
        <v>74</v>
      </c>
      <c r="Q14" t="s">
        <v>74</v>
      </c>
      <c r="R14" t="s">
        <v>74</v>
      </c>
      <c r="S14" t="s">
        <v>74</v>
      </c>
      <c r="T14" t="s">
        <v>74</v>
      </c>
      <c r="U14" t="s">
        <v>74</v>
      </c>
      <c r="V14" t="s">
        <v>364</v>
      </c>
      <c r="W14" t="s">
        <v>365</v>
      </c>
      <c r="X14" t="s">
        <v>74</v>
      </c>
      <c r="Y14" t="s">
        <v>366</v>
      </c>
      <c r="Z14" t="s">
        <v>74</v>
      </c>
      <c r="AA14" t="s">
        <v>367</v>
      </c>
      <c r="AB14" t="s">
        <v>368</v>
      </c>
      <c r="AC14" t="s">
        <v>74</v>
      </c>
      <c r="AD14" t="s">
        <v>74</v>
      </c>
      <c r="AE14" t="s">
        <v>74</v>
      </c>
      <c r="AF14" t="s">
        <v>74</v>
      </c>
      <c r="AG14">
        <v>44</v>
      </c>
      <c r="AH14">
        <v>0</v>
      </c>
      <c r="AI14">
        <v>0</v>
      </c>
      <c r="AJ14">
        <v>0</v>
      </c>
      <c r="AK14">
        <v>0</v>
      </c>
      <c r="AL14" t="s">
        <v>369</v>
      </c>
      <c r="AM14" t="s">
        <v>370</v>
      </c>
      <c r="AN14" t="s">
        <v>371</v>
      </c>
      <c r="AO14" t="s">
        <v>372</v>
      </c>
      <c r="AP14" t="s">
        <v>74</v>
      </c>
      <c r="AQ14" t="s">
        <v>74</v>
      </c>
      <c r="AR14" t="s">
        <v>373</v>
      </c>
      <c r="AS14" t="s">
        <v>374</v>
      </c>
      <c r="AT14" t="s">
        <v>74</v>
      </c>
      <c r="AU14">
        <v>2011</v>
      </c>
      <c r="AV14">
        <v>1</v>
      </c>
      <c r="AW14">
        <v>17</v>
      </c>
      <c r="AX14" t="s">
        <v>74</v>
      </c>
      <c r="AY14" t="s">
        <v>74</v>
      </c>
      <c r="AZ14" t="s">
        <v>74</v>
      </c>
      <c r="BA14" t="s">
        <v>74</v>
      </c>
      <c r="BB14">
        <v>191</v>
      </c>
      <c r="BC14">
        <v>210</v>
      </c>
      <c r="BD14" t="s">
        <v>74</v>
      </c>
      <c r="BE14" t="s">
        <v>74</v>
      </c>
      <c r="BF14" t="s">
        <v>74</v>
      </c>
      <c r="BG14" t="s">
        <v>74</v>
      </c>
      <c r="BH14" t="s">
        <v>74</v>
      </c>
      <c r="BI14">
        <v>20</v>
      </c>
      <c r="BJ14" t="s">
        <v>375</v>
      </c>
      <c r="BK14" t="s">
        <v>98</v>
      </c>
      <c r="BL14" t="s">
        <v>375</v>
      </c>
      <c r="BM14" t="s">
        <v>376</v>
      </c>
      <c r="BN14" t="s">
        <v>74</v>
      </c>
      <c r="BO14" t="s">
        <v>74</v>
      </c>
      <c r="BP14" t="s">
        <v>74</v>
      </c>
      <c r="BQ14" t="s">
        <v>74</v>
      </c>
      <c r="BR14" t="s">
        <v>101</v>
      </c>
      <c r="BS14" t="s">
        <v>377</v>
      </c>
      <c r="BT14" t="str">
        <f>HYPERLINK("https%3A%2F%2Fwww.webofscience.com%2Fwos%2Fwoscc%2Ffull-record%2FWOS:000421916300009","View Full Record in Web of Science")</f>
        <v>View Full Record in Web of Science</v>
      </c>
    </row>
    <row r="15" spans="1:72" x14ac:dyDescent="0.25">
      <c r="A15" t="s">
        <v>72</v>
      </c>
      <c r="B15" t="s">
        <v>378</v>
      </c>
      <c r="C15" t="s">
        <v>74</v>
      </c>
      <c r="D15" t="s">
        <v>74</v>
      </c>
      <c r="E15" t="s">
        <v>74</v>
      </c>
      <c r="F15" t="s">
        <v>379</v>
      </c>
      <c r="G15" t="s">
        <v>74</v>
      </c>
      <c r="H15" t="s">
        <v>74</v>
      </c>
      <c r="I15" t="s">
        <v>380</v>
      </c>
      <c r="J15" t="s">
        <v>381</v>
      </c>
      <c r="K15" t="s">
        <v>74</v>
      </c>
      <c r="L15" t="s">
        <v>74</v>
      </c>
      <c r="M15" t="s">
        <v>78</v>
      </c>
      <c r="N15" t="s">
        <v>79</v>
      </c>
      <c r="O15" t="s">
        <v>74</v>
      </c>
      <c r="P15" t="s">
        <v>74</v>
      </c>
      <c r="Q15" t="s">
        <v>74</v>
      </c>
      <c r="R15" t="s">
        <v>74</v>
      </c>
      <c r="S15" t="s">
        <v>74</v>
      </c>
      <c r="T15" t="s">
        <v>382</v>
      </c>
      <c r="U15" t="s">
        <v>74</v>
      </c>
      <c r="V15" t="s">
        <v>383</v>
      </c>
      <c r="W15" t="s">
        <v>384</v>
      </c>
      <c r="X15" t="s">
        <v>385</v>
      </c>
      <c r="Y15" t="s">
        <v>386</v>
      </c>
      <c r="Z15" t="s">
        <v>387</v>
      </c>
      <c r="AA15" t="s">
        <v>74</v>
      </c>
      <c r="AB15" t="s">
        <v>74</v>
      </c>
      <c r="AC15" t="s">
        <v>74</v>
      </c>
      <c r="AD15" t="s">
        <v>74</v>
      </c>
      <c r="AE15" t="s">
        <v>74</v>
      </c>
      <c r="AF15" t="s">
        <v>74</v>
      </c>
      <c r="AG15">
        <v>51</v>
      </c>
      <c r="AH15">
        <v>10</v>
      </c>
      <c r="AI15">
        <v>10</v>
      </c>
      <c r="AJ15">
        <v>0</v>
      </c>
      <c r="AK15">
        <v>0</v>
      </c>
      <c r="AL15" t="s">
        <v>388</v>
      </c>
      <c r="AM15" t="s">
        <v>389</v>
      </c>
      <c r="AN15" t="s">
        <v>390</v>
      </c>
      <c r="AO15" t="s">
        <v>391</v>
      </c>
      <c r="AP15" t="s">
        <v>392</v>
      </c>
      <c r="AQ15" t="s">
        <v>74</v>
      </c>
      <c r="AR15" t="s">
        <v>393</v>
      </c>
      <c r="AS15" t="s">
        <v>394</v>
      </c>
      <c r="AT15" t="s">
        <v>395</v>
      </c>
      <c r="AU15">
        <v>2011</v>
      </c>
      <c r="AV15">
        <v>11</v>
      </c>
      <c r="AW15">
        <v>4</v>
      </c>
      <c r="AX15" t="s">
        <v>74</v>
      </c>
      <c r="AY15" t="s">
        <v>74</v>
      </c>
      <c r="AZ15" t="s">
        <v>95</v>
      </c>
      <c r="BA15" t="s">
        <v>74</v>
      </c>
      <c r="BB15">
        <v>328</v>
      </c>
      <c r="BC15">
        <v>340</v>
      </c>
      <c r="BD15" t="s">
        <v>74</v>
      </c>
      <c r="BE15" t="s">
        <v>396</v>
      </c>
      <c r="BF15" t="str">
        <f>HYPERLINK("http://dx.doi.org/10.1177/1532708611414658","http://dx.doi.org/10.1177/1532708611414658")</f>
        <v>http://dx.doi.org/10.1177/1532708611414658</v>
      </c>
      <c r="BG15" t="s">
        <v>74</v>
      </c>
      <c r="BH15" t="s">
        <v>74</v>
      </c>
      <c r="BI15">
        <v>13</v>
      </c>
      <c r="BJ15" t="s">
        <v>397</v>
      </c>
      <c r="BK15" t="s">
        <v>98</v>
      </c>
      <c r="BL15" t="s">
        <v>397</v>
      </c>
      <c r="BM15" t="s">
        <v>398</v>
      </c>
      <c r="BN15" t="s">
        <v>74</v>
      </c>
      <c r="BO15" t="s">
        <v>74</v>
      </c>
      <c r="BP15" t="s">
        <v>74</v>
      </c>
      <c r="BQ15" t="s">
        <v>74</v>
      </c>
      <c r="BR15" t="s">
        <v>101</v>
      </c>
      <c r="BS15" t="s">
        <v>399</v>
      </c>
      <c r="BT15" t="str">
        <f>HYPERLINK("https%3A%2F%2Fwww.webofscience.com%2Fwos%2Fwoscc%2Ffull-record%2FWOS:000213210200002","View Full Record in Web of Science")</f>
        <v>View Full Record in Web of Science</v>
      </c>
    </row>
    <row r="16" spans="1:72" x14ac:dyDescent="0.25">
      <c r="A16" t="s">
        <v>72</v>
      </c>
      <c r="B16" t="s">
        <v>400</v>
      </c>
      <c r="C16" t="s">
        <v>74</v>
      </c>
      <c r="D16" t="s">
        <v>74</v>
      </c>
      <c r="E16" t="s">
        <v>74</v>
      </c>
      <c r="F16" t="s">
        <v>401</v>
      </c>
      <c r="G16" t="s">
        <v>74</v>
      </c>
      <c r="H16" t="s">
        <v>74</v>
      </c>
      <c r="I16" t="s">
        <v>402</v>
      </c>
      <c r="J16" t="s">
        <v>403</v>
      </c>
      <c r="K16" t="s">
        <v>74</v>
      </c>
      <c r="L16" t="s">
        <v>74</v>
      </c>
      <c r="M16" t="s">
        <v>78</v>
      </c>
      <c r="N16" t="s">
        <v>79</v>
      </c>
      <c r="O16" t="s">
        <v>74</v>
      </c>
      <c r="P16" t="s">
        <v>74</v>
      </c>
      <c r="Q16" t="s">
        <v>74</v>
      </c>
      <c r="R16" t="s">
        <v>74</v>
      </c>
      <c r="S16" t="s">
        <v>74</v>
      </c>
      <c r="T16" t="s">
        <v>404</v>
      </c>
      <c r="U16" t="s">
        <v>405</v>
      </c>
      <c r="V16" t="s">
        <v>406</v>
      </c>
      <c r="W16" t="s">
        <v>407</v>
      </c>
      <c r="X16" t="s">
        <v>408</v>
      </c>
      <c r="Y16" t="s">
        <v>409</v>
      </c>
      <c r="Z16" t="s">
        <v>410</v>
      </c>
      <c r="AA16" t="s">
        <v>411</v>
      </c>
      <c r="AB16" t="s">
        <v>412</v>
      </c>
      <c r="AC16" t="s">
        <v>74</v>
      </c>
      <c r="AD16" t="s">
        <v>74</v>
      </c>
      <c r="AE16" t="s">
        <v>74</v>
      </c>
      <c r="AF16" t="s">
        <v>74</v>
      </c>
      <c r="AG16">
        <v>40</v>
      </c>
      <c r="AH16">
        <v>13</v>
      </c>
      <c r="AI16">
        <v>14</v>
      </c>
      <c r="AJ16">
        <v>0</v>
      </c>
      <c r="AK16">
        <v>23</v>
      </c>
      <c r="AL16" t="s">
        <v>413</v>
      </c>
      <c r="AM16" t="s">
        <v>414</v>
      </c>
      <c r="AN16" t="s">
        <v>415</v>
      </c>
      <c r="AO16" t="s">
        <v>416</v>
      </c>
      <c r="AP16" t="s">
        <v>417</v>
      </c>
      <c r="AQ16" t="s">
        <v>74</v>
      </c>
      <c r="AR16" t="s">
        <v>418</v>
      </c>
      <c r="AS16" t="s">
        <v>419</v>
      </c>
      <c r="AT16" t="s">
        <v>420</v>
      </c>
      <c r="AU16">
        <v>2014</v>
      </c>
      <c r="AV16">
        <v>115</v>
      </c>
      <c r="AW16">
        <v>3</v>
      </c>
      <c r="AX16" t="s">
        <v>74</v>
      </c>
      <c r="AY16" t="s">
        <v>74</v>
      </c>
      <c r="AZ16" t="s">
        <v>74</v>
      </c>
      <c r="BA16" t="s">
        <v>74</v>
      </c>
      <c r="BB16">
        <v>1031</v>
      </c>
      <c r="BC16">
        <v>1055</v>
      </c>
      <c r="BD16" t="s">
        <v>74</v>
      </c>
      <c r="BE16" t="s">
        <v>421</v>
      </c>
      <c r="BF16" t="str">
        <f>HYPERLINK("http://dx.doi.org/10.1007/s11205-013-0258-2","http://dx.doi.org/10.1007/s11205-013-0258-2")</f>
        <v>http://dx.doi.org/10.1007/s11205-013-0258-2</v>
      </c>
      <c r="BG16" t="s">
        <v>74</v>
      </c>
      <c r="BH16" t="s">
        <v>74</v>
      </c>
      <c r="BI16">
        <v>25</v>
      </c>
      <c r="BJ16" t="s">
        <v>422</v>
      </c>
      <c r="BK16" t="s">
        <v>126</v>
      </c>
      <c r="BL16" t="s">
        <v>423</v>
      </c>
      <c r="BM16" t="s">
        <v>424</v>
      </c>
      <c r="BN16" t="s">
        <v>74</v>
      </c>
      <c r="BO16" t="s">
        <v>425</v>
      </c>
      <c r="BP16" t="s">
        <v>74</v>
      </c>
      <c r="BQ16" t="s">
        <v>74</v>
      </c>
      <c r="BR16" t="s">
        <v>101</v>
      </c>
      <c r="BS16" t="s">
        <v>426</v>
      </c>
      <c r="BT16" t="str">
        <f>HYPERLINK("https%3A%2F%2Fwww.webofscience.com%2Fwos%2Fwoscc%2Ffull-record%2FWOS:000331643700010","View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430</v>
      </c>
      <c r="K17" t="s">
        <v>74</v>
      </c>
      <c r="L17" t="s">
        <v>74</v>
      </c>
      <c r="M17" t="s">
        <v>78</v>
      </c>
      <c r="N17" t="s">
        <v>79</v>
      </c>
      <c r="O17" t="s">
        <v>74</v>
      </c>
      <c r="P17" t="s">
        <v>74</v>
      </c>
      <c r="Q17" t="s">
        <v>74</v>
      </c>
      <c r="R17" t="s">
        <v>74</v>
      </c>
      <c r="S17" t="s">
        <v>74</v>
      </c>
      <c r="T17" t="s">
        <v>431</v>
      </c>
      <c r="U17" t="s">
        <v>74</v>
      </c>
      <c r="V17" t="s">
        <v>432</v>
      </c>
      <c r="W17" t="s">
        <v>433</v>
      </c>
      <c r="X17" t="s">
        <v>434</v>
      </c>
      <c r="Y17" t="s">
        <v>435</v>
      </c>
      <c r="Z17" t="s">
        <v>436</v>
      </c>
      <c r="AA17" t="s">
        <v>437</v>
      </c>
      <c r="AB17" t="s">
        <v>438</v>
      </c>
      <c r="AC17" t="s">
        <v>74</v>
      </c>
      <c r="AD17" t="s">
        <v>74</v>
      </c>
      <c r="AE17" t="s">
        <v>74</v>
      </c>
      <c r="AF17" t="s">
        <v>74</v>
      </c>
      <c r="AG17">
        <v>22</v>
      </c>
      <c r="AH17">
        <v>9</v>
      </c>
      <c r="AI17">
        <v>9</v>
      </c>
      <c r="AJ17">
        <v>0</v>
      </c>
      <c r="AK17">
        <v>2</v>
      </c>
      <c r="AL17" t="s">
        <v>439</v>
      </c>
      <c r="AM17" t="s">
        <v>440</v>
      </c>
      <c r="AN17" t="s">
        <v>441</v>
      </c>
      <c r="AO17" t="s">
        <v>442</v>
      </c>
      <c r="AP17" t="s">
        <v>443</v>
      </c>
      <c r="AQ17" t="s">
        <v>74</v>
      </c>
      <c r="AR17" t="s">
        <v>444</v>
      </c>
      <c r="AS17" t="s">
        <v>445</v>
      </c>
      <c r="AT17" t="s">
        <v>446</v>
      </c>
      <c r="AU17">
        <v>2012</v>
      </c>
      <c r="AV17">
        <v>22</v>
      </c>
      <c r="AW17">
        <v>3</v>
      </c>
      <c r="AX17" t="s">
        <v>74</v>
      </c>
      <c r="AY17" t="s">
        <v>74</v>
      </c>
      <c r="AZ17" t="s">
        <v>74</v>
      </c>
      <c r="BA17" t="s">
        <v>74</v>
      </c>
      <c r="BB17">
        <v>390</v>
      </c>
      <c r="BC17">
        <v>404</v>
      </c>
      <c r="BD17" t="s">
        <v>74</v>
      </c>
      <c r="BE17" t="s">
        <v>447</v>
      </c>
      <c r="BF17" t="str">
        <f>HYPERLINK("http://dx.doi.org/10.2478/s13374-012-0032-1","http://dx.doi.org/10.2478/s13374-012-0032-1")</f>
        <v>http://dx.doi.org/10.2478/s13374-012-0032-1</v>
      </c>
      <c r="BG17" t="s">
        <v>74</v>
      </c>
      <c r="BH17" t="s">
        <v>74</v>
      </c>
      <c r="BI17">
        <v>15</v>
      </c>
      <c r="BJ17" t="s">
        <v>125</v>
      </c>
      <c r="BK17" t="s">
        <v>98</v>
      </c>
      <c r="BL17" t="s">
        <v>127</v>
      </c>
      <c r="BM17" t="s">
        <v>448</v>
      </c>
      <c r="BN17" t="s">
        <v>74</v>
      </c>
      <c r="BO17" t="s">
        <v>316</v>
      </c>
      <c r="BP17" t="s">
        <v>74</v>
      </c>
      <c r="BQ17" t="s">
        <v>74</v>
      </c>
      <c r="BR17" t="s">
        <v>101</v>
      </c>
      <c r="BS17" t="s">
        <v>449</v>
      </c>
      <c r="BT17" t="str">
        <f>HYPERLINK("https%3A%2F%2Fwww.webofscience.com%2Fwos%2Fwoscc%2Ffull-record%2FWOS:000212090100010","View Full Record in Web of Science")</f>
        <v>View Full Record in Web of Science</v>
      </c>
    </row>
    <row r="18" spans="1:72" x14ac:dyDescent="0.25">
      <c r="A18" t="s">
        <v>72</v>
      </c>
      <c r="B18" t="s">
        <v>450</v>
      </c>
      <c r="C18" t="s">
        <v>74</v>
      </c>
      <c r="D18" t="s">
        <v>74</v>
      </c>
      <c r="E18" t="s">
        <v>74</v>
      </c>
      <c r="F18" t="s">
        <v>450</v>
      </c>
      <c r="G18" t="s">
        <v>74</v>
      </c>
      <c r="H18" t="s">
        <v>74</v>
      </c>
      <c r="I18" t="s">
        <v>451</v>
      </c>
      <c r="J18" t="s">
        <v>452</v>
      </c>
      <c r="K18" t="s">
        <v>74</v>
      </c>
      <c r="L18" t="s">
        <v>74</v>
      </c>
      <c r="M18" t="s">
        <v>78</v>
      </c>
      <c r="N18" t="s">
        <v>79</v>
      </c>
      <c r="O18" t="s">
        <v>74</v>
      </c>
      <c r="P18" t="s">
        <v>74</v>
      </c>
      <c r="Q18" t="s">
        <v>74</v>
      </c>
      <c r="R18" t="s">
        <v>74</v>
      </c>
      <c r="S18" t="s">
        <v>74</v>
      </c>
      <c r="T18" t="s">
        <v>453</v>
      </c>
      <c r="U18" t="s">
        <v>454</v>
      </c>
      <c r="V18" t="s">
        <v>455</v>
      </c>
      <c r="W18" t="s">
        <v>456</v>
      </c>
      <c r="X18" t="s">
        <v>457</v>
      </c>
      <c r="Y18" t="s">
        <v>458</v>
      </c>
      <c r="Z18" t="s">
        <v>459</v>
      </c>
      <c r="AA18" t="s">
        <v>74</v>
      </c>
      <c r="AB18" t="s">
        <v>74</v>
      </c>
      <c r="AC18" t="s">
        <v>74</v>
      </c>
      <c r="AD18" t="s">
        <v>74</v>
      </c>
      <c r="AE18" t="s">
        <v>74</v>
      </c>
      <c r="AF18" t="s">
        <v>74</v>
      </c>
      <c r="AG18">
        <v>75</v>
      </c>
      <c r="AH18">
        <v>1</v>
      </c>
      <c r="AI18">
        <v>1</v>
      </c>
      <c r="AJ18">
        <v>0</v>
      </c>
      <c r="AK18">
        <v>9</v>
      </c>
      <c r="AL18" t="s">
        <v>116</v>
      </c>
      <c r="AM18" t="s">
        <v>117</v>
      </c>
      <c r="AN18" t="s">
        <v>118</v>
      </c>
      <c r="AO18" t="s">
        <v>460</v>
      </c>
      <c r="AP18" t="s">
        <v>461</v>
      </c>
      <c r="AQ18" t="s">
        <v>74</v>
      </c>
      <c r="AR18" t="s">
        <v>462</v>
      </c>
      <c r="AS18" t="s">
        <v>463</v>
      </c>
      <c r="AT18" t="s">
        <v>74</v>
      </c>
      <c r="AU18">
        <v>2002</v>
      </c>
      <c r="AV18">
        <v>29</v>
      </c>
      <c r="AW18">
        <v>2</v>
      </c>
      <c r="AX18" t="s">
        <v>74</v>
      </c>
      <c r="AY18" t="s">
        <v>74</v>
      </c>
      <c r="AZ18" t="s">
        <v>74</v>
      </c>
      <c r="BA18" t="s">
        <v>74</v>
      </c>
      <c r="BB18">
        <v>1</v>
      </c>
      <c r="BC18">
        <v>40</v>
      </c>
      <c r="BD18" t="s">
        <v>74</v>
      </c>
      <c r="BE18" t="s">
        <v>464</v>
      </c>
      <c r="BF18" t="str">
        <f>HYPERLINK("http://dx.doi.org/10.1300/J079v29n02_01","http://dx.doi.org/10.1300/J079v29n02_01")</f>
        <v>http://dx.doi.org/10.1300/J079v29n02_01</v>
      </c>
      <c r="BG18" t="s">
        <v>74</v>
      </c>
      <c r="BH18" t="s">
        <v>74</v>
      </c>
      <c r="BI18">
        <v>40</v>
      </c>
      <c r="BJ18" t="s">
        <v>465</v>
      </c>
      <c r="BK18" t="s">
        <v>126</v>
      </c>
      <c r="BL18" t="s">
        <v>465</v>
      </c>
      <c r="BM18" t="s">
        <v>466</v>
      </c>
      <c r="BN18" t="s">
        <v>74</v>
      </c>
      <c r="BO18" t="s">
        <v>74</v>
      </c>
      <c r="BP18" t="s">
        <v>74</v>
      </c>
      <c r="BQ18" t="s">
        <v>74</v>
      </c>
      <c r="BR18" t="s">
        <v>101</v>
      </c>
      <c r="BS18" t="s">
        <v>467</v>
      </c>
      <c r="BT18" t="str">
        <f>HYPERLINK("https%3A%2F%2Fwww.webofscience.com%2Fwos%2Fwoscc%2Ffull-record%2FWOS:000183815700001","View Full Record in Web of Science")</f>
        <v>View Full Record in Web of Science</v>
      </c>
    </row>
    <row r="19" spans="1:72" x14ac:dyDescent="0.25">
      <c r="A19" t="s">
        <v>72</v>
      </c>
      <c r="B19" t="s">
        <v>468</v>
      </c>
      <c r="C19" t="s">
        <v>74</v>
      </c>
      <c r="D19" t="s">
        <v>74</v>
      </c>
      <c r="E19" t="s">
        <v>74</v>
      </c>
      <c r="F19" t="s">
        <v>469</v>
      </c>
      <c r="G19" t="s">
        <v>74</v>
      </c>
      <c r="H19" t="s">
        <v>74</v>
      </c>
      <c r="I19" t="s">
        <v>470</v>
      </c>
      <c r="J19" t="s">
        <v>471</v>
      </c>
      <c r="K19" t="s">
        <v>74</v>
      </c>
      <c r="L19" t="s">
        <v>74</v>
      </c>
      <c r="M19" t="s">
        <v>78</v>
      </c>
      <c r="N19" t="s">
        <v>79</v>
      </c>
      <c r="O19" t="s">
        <v>74</v>
      </c>
      <c r="P19" t="s">
        <v>74</v>
      </c>
      <c r="Q19" t="s">
        <v>74</v>
      </c>
      <c r="R19" t="s">
        <v>74</v>
      </c>
      <c r="S19" t="s">
        <v>74</v>
      </c>
      <c r="T19" t="s">
        <v>74</v>
      </c>
      <c r="U19" t="s">
        <v>472</v>
      </c>
      <c r="V19" t="s">
        <v>473</v>
      </c>
      <c r="W19" t="s">
        <v>474</v>
      </c>
      <c r="X19" t="s">
        <v>475</v>
      </c>
      <c r="Y19" t="s">
        <v>476</v>
      </c>
      <c r="Z19" t="s">
        <v>477</v>
      </c>
      <c r="AA19" t="s">
        <v>74</v>
      </c>
      <c r="AB19" t="s">
        <v>478</v>
      </c>
      <c r="AC19" t="s">
        <v>74</v>
      </c>
      <c r="AD19" t="s">
        <v>74</v>
      </c>
      <c r="AE19" t="s">
        <v>74</v>
      </c>
      <c r="AF19" t="s">
        <v>74</v>
      </c>
      <c r="AG19">
        <v>51</v>
      </c>
      <c r="AH19">
        <v>9</v>
      </c>
      <c r="AI19">
        <v>9</v>
      </c>
      <c r="AJ19">
        <v>0</v>
      </c>
      <c r="AK19">
        <v>7</v>
      </c>
      <c r="AL19" t="s">
        <v>479</v>
      </c>
      <c r="AM19" t="s">
        <v>480</v>
      </c>
      <c r="AN19" t="s">
        <v>481</v>
      </c>
      <c r="AO19" t="s">
        <v>482</v>
      </c>
      <c r="AP19" t="s">
        <v>483</v>
      </c>
      <c r="AQ19" t="s">
        <v>74</v>
      </c>
      <c r="AR19" t="s">
        <v>484</v>
      </c>
      <c r="AS19" t="s">
        <v>485</v>
      </c>
      <c r="AT19" t="s">
        <v>199</v>
      </c>
      <c r="AU19">
        <v>2014</v>
      </c>
      <c r="AV19">
        <v>45</v>
      </c>
      <c r="AW19">
        <v>4</v>
      </c>
      <c r="AX19" t="s">
        <v>74</v>
      </c>
      <c r="AY19" t="s">
        <v>74</v>
      </c>
      <c r="AZ19" t="s">
        <v>74</v>
      </c>
      <c r="BA19" t="s">
        <v>74</v>
      </c>
      <c r="BB19">
        <v>517</v>
      </c>
      <c r="BC19" t="s">
        <v>486</v>
      </c>
      <c r="BD19" t="s">
        <v>74</v>
      </c>
      <c r="BE19" t="s">
        <v>74</v>
      </c>
      <c r="BF19" t="s">
        <v>74</v>
      </c>
      <c r="BG19" t="s">
        <v>74</v>
      </c>
      <c r="BH19" t="s">
        <v>74</v>
      </c>
      <c r="BI19">
        <v>20</v>
      </c>
      <c r="BJ19" t="s">
        <v>487</v>
      </c>
      <c r="BK19" t="s">
        <v>126</v>
      </c>
      <c r="BL19" t="s">
        <v>487</v>
      </c>
      <c r="BM19" t="s">
        <v>488</v>
      </c>
      <c r="BN19" t="s">
        <v>74</v>
      </c>
      <c r="BO19" t="s">
        <v>74</v>
      </c>
      <c r="BP19" t="s">
        <v>74</v>
      </c>
      <c r="BQ19" t="s">
        <v>74</v>
      </c>
      <c r="BR19" t="s">
        <v>101</v>
      </c>
      <c r="BS19" t="s">
        <v>489</v>
      </c>
      <c r="BT19" t="str">
        <f>HYPERLINK("https%3A%2F%2Fwww.webofscience.com%2Fwos%2Fwoscc%2Ffull-record%2FWOS:000350778900004","View Full Record in Web of Science")</f>
        <v>View Full Record in Web of Science</v>
      </c>
    </row>
    <row r="20" spans="1:72" x14ac:dyDescent="0.25">
      <c r="A20" t="s">
        <v>72</v>
      </c>
      <c r="B20" t="s">
        <v>490</v>
      </c>
      <c r="C20" t="s">
        <v>74</v>
      </c>
      <c r="D20" t="s">
        <v>74</v>
      </c>
      <c r="E20" t="s">
        <v>74</v>
      </c>
      <c r="F20" t="s">
        <v>491</v>
      </c>
      <c r="G20" t="s">
        <v>74</v>
      </c>
      <c r="H20" t="s">
        <v>74</v>
      </c>
      <c r="I20" t="s">
        <v>492</v>
      </c>
      <c r="J20" t="s">
        <v>493</v>
      </c>
      <c r="K20" t="s">
        <v>74</v>
      </c>
      <c r="L20" t="s">
        <v>74</v>
      </c>
      <c r="M20" t="s">
        <v>78</v>
      </c>
      <c r="N20" t="s">
        <v>79</v>
      </c>
      <c r="O20" t="s">
        <v>74</v>
      </c>
      <c r="P20" t="s">
        <v>74</v>
      </c>
      <c r="Q20" t="s">
        <v>74</v>
      </c>
      <c r="R20" t="s">
        <v>74</v>
      </c>
      <c r="S20" t="s">
        <v>74</v>
      </c>
      <c r="T20" t="s">
        <v>494</v>
      </c>
      <c r="U20" t="s">
        <v>495</v>
      </c>
      <c r="V20" t="s">
        <v>496</v>
      </c>
      <c r="W20" t="s">
        <v>497</v>
      </c>
      <c r="X20" t="s">
        <v>74</v>
      </c>
      <c r="Y20" t="s">
        <v>498</v>
      </c>
      <c r="Z20" t="s">
        <v>74</v>
      </c>
      <c r="AA20" t="s">
        <v>74</v>
      </c>
      <c r="AB20" t="s">
        <v>499</v>
      </c>
      <c r="AC20" t="s">
        <v>74</v>
      </c>
      <c r="AD20" t="s">
        <v>74</v>
      </c>
      <c r="AE20" t="s">
        <v>74</v>
      </c>
      <c r="AF20" t="s">
        <v>74</v>
      </c>
      <c r="AG20">
        <v>66</v>
      </c>
      <c r="AH20">
        <v>0</v>
      </c>
      <c r="AI20">
        <v>0</v>
      </c>
      <c r="AJ20">
        <v>1</v>
      </c>
      <c r="AK20">
        <v>18</v>
      </c>
      <c r="AL20" t="s">
        <v>500</v>
      </c>
      <c r="AM20" t="s">
        <v>501</v>
      </c>
      <c r="AN20" t="s">
        <v>502</v>
      </c>
      <c r="AO20" t="s">
        <v>503</v>
      </c>
      <c r="AP20" t="s">
        <v>504</v>
      </c>
      <c r="AQ20" t="s">
        <v>74</v>
      </c>
      <c r="AR20" t="s">
        <v>505</v>
      </c>
      <c r="AS20" t="s">
        <v>506</v>
      </c>
      <c r="AT20" t="s">
        <v>507</v>
      </c>
      <c r="AU20">
        <v>2018</v>
      </c>
      <c r="AV20">
        <v>46</v>
      </c>
      <c r="AW20">
        <v>6</v>
      </c>
      <c r="AX20" t="s">
        <v>74</v>
      </c>
      <c r="AY20" t="s">
        <v>74</v>
      </c>
      <c r="AZ20" t="s">
        <v>74</v>
      </c>
      <c r="BA20" t="s">
        <v>74</v>
      </c>
      <c r="BB20">
        <v>1050</v>
      </c>
      <c r="BC20">
        <v>1070</v>
      </c>
      <c r="BD20" t="s">
        <v>74</v>
      </c>
      <c r="BE20" t="s">
        <v>508</v>
      </c>
      <c r="BF20" t="str">
        <f>HYPERLINK("http://dx.doi.org/10.1111/polp.12274","http://dx.doi.org/10.1111/polp.12274")</f>
        <v>http://dx.doi.org/10.1111/polp.12274</v>
      </c>
      <c r="BG20" t="s">
        <v>74</v>
      </c>
      <c r="BH20" t="s">
        <v>74</v>
      </c>
      <c r="BI20">
        <v>21</v>
      </c>
      <c r="BJ20" t="s">
        <v>509</v>
      </c>
      <c r="BK20" t="s">
        <v>98</v>
      </c>
      <c r="BL20" t="s">
        <v>510</v>
      </c>
      <c r="BM20" t="s">
        <v>511</v>
      </c>
      <c r="BN20" t="s">
        <v>74</v>
      </c>
      <c r="BO20" t="s">
        <v>74</v>
      </c>
      <c r="BP20" t="s">
        <v>74</v>
      </c>
      <c r="BQ20" t="s">
        <v>74</v>
      </c>
      <c r="BR20" t="s">
        <v>101</v>
      </c>
      <c r="BS20" t="s">
        <v>512</v>
      </c>
      <c r="BT20" t="str">
        <f>HYPERLINK("https%3A%2F%2Fwww.webofscience.com%2Fwos%2Fwoscc%2Ffull-record%2FWOS:000454084700008","View Full Record in Web of Science")</f>
        <v>View Full Record in Web of Science</v>
      </c>
    </row>
    <row r="21" spans="1:72" x14ac:dyDescent="0.25">
      <c r="A21" t="s">
        <v>72</v>
      </c>
      <c r="B21" t="s">
        <v>513</v>
      </c>
      <c r="C21" t="s">
        <v>74</v>
      </c>
      <c r="D21" t="s">
        <v>74</v>
      </c>
      <c r="E21" t="s">
        <v>74</v>
      </c>
      <c r="F21" t="s">
        <v>514</v>
      </c>
      <c r="G21" t="s">
        <v>74</v>
      </c>
      <c r="H21" t="s">
        <v>74</v>
      </c>
      <c r="I21" t="s">
        <v>515</v>
      </c>
      <c r="J21" t="s">
        <v>516</v>
      </c>
      <c r="K21" t="s">
        <v>74</v>
      </c>
      <c r="L21" t="s">
        <v>74</v>
      </c>
      <c r="M21" t="s">
        <v>78</v>
      </c>
      <c r="N21" t="s">
        <v>79</v>
      </c>
      <c r="O21" t="s">
        <v>74</v>
      </c>
      <c r="P21" t="s">
        <v>74</v>
      </c>
      <c r="Q21" t="s">
        <v>74</v>
      </c>
      <c r="R21" t="s">
        <v>74</v>
      </c>
      <c r="S21" t="s">
        <v>74</v>
      </c>
      <c r="T21" t="s">
        <v>517</v>
      </c>
      <c r="U21" t="s">
        <v>518</v>
      </c>
      <c r="V21" t="s">
        <v>519</v>
      </c>
      <c r="W21" t="s">
        <v>520</v>
      </c>
      <c r="X21" t="s">
        <v>521</v>
      </c>
      <c r="Y21" t="s">
        <v>522</v>
      </c>
      <c r="Z21" t="s">
        <v>523</v>
      </c>
      <c r="AA21" t="s">
        <v>524</v>
      </c>
      <c r="AB21" t="s">
        <v>525</v>
      </c>
      <c r="AC21" t="s">
        <v>526</v>
      </c>
      <c r="AD21" t="s">
        <v>527</v>
      </c>
      <c r="AE21" t="s">
        <v>528</v>
      </c>
      <c r="AF21" t="s">
        <v>74</v>
      </c>
      <c r="AG21">
        <v>103</v>
      </c>
      <c r="AH21">
        <v>3</v>
      </c>
      <c r="AI21">
        <v>3</v>
      </c>
      <c r="AJ21">
        <v>1</v>
      </c>
      <c r="AK21">
        <v>17</v>
      </c>
      <c r="AL21" t="s">
        <v>529</v>
      </c>
      <c r="AM21" t="s">
        <v>530</v>
      </c>
      <c r="AN21" t="s">
        <v>531</v>
      </c>
      <c r="AO21" t="s">
        <v>532</v>
      </c>
      <c r="AP21" t="s">
        <v>533</v>
      </c>
      <c r="AQ21" t="s">
        <v>74</v>
      </c>
      <c r="AR21" t="s">
        <v>534</v>
      </c>
      <c r="AS21" t="s">
        <v>535</v>
      </c>
      <c r="AT21" t="s">
        <v>284</v>
      </c>
      <c r="AU21">
        <v>2020</v>
      </c>
      <c r="AV21">
        <v>23</v>
      </c>
      <c r="AW21">
        <v>1</v>
      </c>
      <c r="AX21" t="s">
        <v>74</v>
      </c>
      <c r="AY21" t="s">
        <v>74</v>
      </c>
      <c r="AZ21" t="s">
        <v>74</v>
      </c>
      <c r="BA21" t="s">
        <v>74</v>
      </c>
      <c r="BB21">
        <v>210</v>
      </c>
      <c r="BC21">
        <v>236</v>
      </c>
      <c r="BD21" t="s">
        <v>74</v>
      </c>
      <c r="BE21" t="s">
        <v>536</v>
      </c>
      <c r="BF21" t="str">
        <f>HYPERLINK("http://dx.doi.org/10.1057/s41268-018-0134-4","http://dx.doi.org/10.1057/s41268-018-0134-4")</f>
        <v>http://dx.doi.org/10.1057/s41268-018-0134-4</v>
      </c>
      <c r="BG21" t="s">
        <v>74</v>
      </c>
      <c r="BH21" t="s">
        <v>74</v>
      </c>
      <c r="BI21">
        <v>27</v>
      </c>
      <c r="BJ21" t="s">
        <v>537</v>
      </c>
      <c r="BK21" t="s">
        <v>126</v>
      </c>
      <c r="BL21" t="s">
        <v>538</v>
      </c>
      <c r="BM21" t="s">
        <v>539</v>
      </c>
      <c r="BN21" t="s">
        <v>74</v>
      </c>
      <c r="BO21" t="s">
        <v>74</v>
      </c>
      <c r="BP21" t="s">
        <v>74</v>
      </c>
      <c r="BQ21" t="s">
        <v>74</v>
      </c>
      <c r="BR21" t="s">
        <v>101</v>
      </c>
      <c r="BS21" t="s">
        <v>540</v>
      </c>
      <c r="BT21" t="str">
        <f>HYPERLINK("https%3A%2F%2Fwww.webofscience.com%2Fwos%2Fwoscc%2Ffull-record%2FWOS:000515336500010","View Full Record in Web of Science")</f>
        <v>View Full Record in Web of Science</v>
      </c>
    </row>
    <row r="22" spans="1:72" x14ac:dyDescent="0.25">
      <c r="A22" t="s">
        <v>72</v>
      </c>
      <c r="B22" t="s">
        <v>541</v>
      </c>
      <c r="C22" t="s">
        <v>74</v>
      </c>
      <c r="D22" t="s">
        <v>74</v>
      </c>
      <c r="E22" t="s">
        <v>74</v>
      </c>
      <c r="F22" t="s">
        <v>541</v>
      </c>
      <c r="G22" t="s">
        <v>74</v>
      </c>
      <c r="H22" t="s">
        <v>74</v>
      </c>
      <c r="I22" t="s">
        <v>542</v>
      </c>
      <c r="J22" t="s">
        <v>543</v>
      </c>
      <c r="K22" t="s">
        <v>74</v>
      </c>
      <c r="L22" t="s">
        <v>74</v>
      </c>
      <c r="M22" t="s">
        <v>544</v>
      </c>
      <c r="N22" t="s">
        <v>79</v>
      </c>
      <c r="O22" t="s">
        <v>74</v>
      </c>
      <c r="P22" t="s">
        <v>74</v>
      </c>
      <c r="Q22" t="s">
        <v>74</v>
      </c>
      <c r="R22" t="s">
        <v>74</v>
      </c>
      <c r="S22" t="s">
        <v>74</v>
      </c>
      <c r="T22" t="s">
        <v>74</v>
      </c>
      <c r="U22" t="s">
        <v>545</v>
      </c>
      <c r="V22" t="s">
        <v>546</v>
      </c>
      <c r="W22" t="s">
        <v>547</v>
      </c>
      <c r="X22" t="s">
        <v>548</v>
      </c>
      <c r="Y22" t="s">
        <v>74</v>
      </c>
      <c r="Z22" t="s">
        <v>549</v>
      </c>
      <c r="AA22" t="s">
        <v>74</v>
      </c>
      <c r="AB22" t="s">
        <v>74</v>
      </c>
      <c r="AC22" t="s">
        <v>74</v>
      </c>
      <c r="AD22" t="s">
        <v>74</v>
      </c>
      <c r="AE22" t="s">
        <v>74</v>
      </c>
      <c r="AF22" t="s">
        <v>74</v>
      </c>
      <c r="AG22">
        <v>23</v>
      </c>
      <c r="AH22">
        <v>0</v>
      </c>
      <c r="AI22">
        <v>0</v>
      </c>
      <c r="AJ22">
        <v>0</v>
      </c>
      <c r="AK22">
        <v>4</v>
      </c>
      <c r="AL22" t="s">
        <v>550</v>
      </c>
      <c r="AM22" t="s">
        <v>551</v>
      </c>
      <c r="AN22" t="s">
        <v>552</v>
      </c>
      <c r="AO22" t="s">
        <v>553</v>
      </c>
      <c r="AP22" t="s">
        <v>554</v>
      </c>
      <c r="AQ22" t="s">
        <v>74</v>
      </c>
      <c r="AR22" t="s">
        <v>555</v>
      </c>
      <c r="AS22" t="s">
        <v>556</v>
      </c>
      <c r="AT22" t="s">
        <v>74</v>
      </c>
      <c r="AU22">
        <v>2001</v>
      </c>
      <c r="AV22">
        <v>33</v>
      </c>
      <c r="AW22">
        <v>4</v>
      </c>
      <c r="AX22" t="s">
        <v>74</v>
      </c>
      <c r="AY22" t="s">
        <v>74</v>
      </c>
      <c r="AZ22" t="s">
        <v>74</v>
      </c>
      <c r="BA22" t="s">
        <v>74</v>
      </c>
      <c r="BB22">
        <v>335</v>
      </c>
      <c r="BC22">
        <v>352</v>
      </c>
      <c r="BD22" t="s">
        <v>74</v>
      </c>
      <c r="BE22" t="s">
        <v>74</v>
      </c>
      <c r="BF22" t="s">
        <v>74</v>
      </c>
      <c r="BG22" t="s">
        <v>74</v>
      </c>
      <c r="BH22" t="s">
        <v>74</v>
      </c>
      <c r="BI22">
        <v>18</v>
      </c>
      <c r="BJ22" t="s">
        <v>557</v>
      </c>
      <c r="BK22" t="s">
        <v>126</v>
      </c>
      <c r="BL22" t="s">
        <v>557</v>
      </c>
      <c r="BM22" t="s">
        <v>558</v>
      </c>
      <c r="BN22" t="s">
        <v>74</v>
      </c>
      <c r="BO22" t="s">
        <v>74</v>
      </c>
      <c r="BP22" t="s">
        <v>74</v>
      </c>
      <c r="BQ22" t="s">
        <v>74</v>
      </c>
      <c r="BR22" t="s">
        <v>101</v>
      </c>
      <c r="BS22" t="s">
        <v>559</v>
      </c>
      <c r="BT22" t="str">
        <f>HYPERLINK("https%3A%2F%2Fwww.webofscience.com%2Fwos%2Fwoscc%2Ffull-record%2FWOS:000170383700001","View Full Record in Web of Science")</f>
        <v>View Full Record in Web of Science</v>
      </c>
    </row>
    <row r="23" spans="1:72" x14ac:dyDescent="0.25">
      <c r="A23" t="s">
        <v>72</v>
      </c>
      <c r="B23" t="s">
        <v>560</v>
      </c>
      <c r="C23" t="s">
        <v>74</v>
      </c>
      <c r="D23" t="s">
        <v>74</v>
      </c>
      <c r="E23" t="s">
        <v>74</v>
      </c>
      <c r="F23" t="s">
        <v>561</v>
      </c>
      <c r="G23" t="s">
        <v>74</v>
      </c>
      <c r="H23" t="s">
        <v>74</v>
      </c>
      <c r="I23" t="s">
        <v>562</v>
      </c>
      <c r="J23" t="s">
        <v>563</v>
      </c>
      <c r="K23" t="s">
        <v>74</v>
      </c>
      <c r="L23" t="s">
        <v>74</v>
      </c>
      <c r="M23" t="s">
        <v>78</v>
      </c>
      <c r="N23" t="s">
        <v>79</v>
      </c>
      <c r="O23" t="s">
        <v>74</v>
      </c>
      <c r="P23" t="s">
        <v>74</v>
      </c>
      <c r="Q23" t="s">
        <v>74</v>
      </c>
      <c r="R23" t="s">
        <v>74</v>
      </c>
      <c r="S23" t="s">
        <v>74</v>
      </c>
      <c r="T23" t="s">
        <v>564</v>
      </c>
      <c r="U23" t="s">
        <v>565</v>
      </c>
      <c r="V23" t="s">
        <v>566</v>
      </c>
      <c r="W23" t="s">
        <v>567</v>
      </c>
      <c r="X23" t="s">
        <v>568</v>
      </c>
      <c r="Y23" t="s">
        <v>569</v>
      </c>
      <c r="Z23" t="s">
        <v>570</v>
      </c>
      <c r="AA23" t="s">
        <v>571</v>
      </c>
      <c r="AB23" t="s">
        <v>74</v>
      </c>
      <c r="AC23" t="s">
        <v>74</v>
      </c>
      <c r="AD23" t="s">
        <v>74</v>
      </c>
      <c r="AE23" t="s">
        <v>74</v>
      </c>
      <c r="AF23" t="s">
        <v>74</v>
      </c>
      <c r="AG23">
        <v>64</v>
      </c>
      <c r="AH23">
        <v>5</v>
      </c>
      <c r="AI23">
        <v>5</v>
      </c>
      <c r="AJ23">
        <v>3</v>
      </c>
      <c r="AK23">
        <v>7</v>
      </c>
      <c r="AL23" t="s">
        <v>572</v>
      </c>
      <c r="AM23" t="s">
        <v>573</v>
      </c>
      <c r="AN23" t="s">
        <v>574</v>
      </c>
      <c r="AO23" t="s">
        <v>575</v>
      </c>
      <c r="AP23" t="s">
        <v>576</v>
      </c>
      <c r="AQ23" t="s">
        <v>74</v>
      </c>
      <c r="AR23" t="s">
        <v>577</v>
      </c>
      <c r="AS23" t="s">
        <v>578</v>
      </c>
      <c r="AT23" t="s">
        <v>74</v>
      </c>
      <c r="AU23">
        <v>2019</v>
      </c>
      <c r="AV23">
        <v>12</v>
      </c>
      <c r="AW23">
        <v>1</v>
      </c>
      <c r="AX23" t="s">
        <v>74</v>
      </c>
      <c r="AY23" t="s">
        <v>74</v>
      </c>
      <c r="AZ23" t="s">
        <v>95</v>
      </c>
      <c r="BA23" t="s">
        <v>74</v>
      </c>
      <c r="BB23">
        <v>22</v>
      </c>
      <c r="BC23">
        <v>42</v>
      </c>
      <c r="BD23" t="s">
        <v>74</v>
      </c>
      <c r="BE23" t="s">
        <v>579</v>
      </c>
      <c r="BF23" t="str">
        <f>HYPERLINK("http://dx.doi.org/10.1285/i20356609v12i1p22","http://dx.doi.org/10.1285/i20356609v12i1p22")</f>
        <v>http://dx.doi.org/10.1285/i20356609v12i1p22</v>
      </c>
      <c r="BG23" t="s">
        <v>74</v>
      </c>
      <c r="BH23" t="s">
        <v>74</v>
      </c>
      <c r="BI23">
        <v>21</v>
      </c>
      <c r="BJ23" t="s">
        <v>509</v>
      </c>
      <c r="BK23" t="s">
        <v>98</v>
      </c>
      <c r="BL23" t="s">
        <v>510</v>
      </c>
      <c r="BM23" t="s">
        <v>580</v>
      </c>
      <c r="BN23" t="s">
        <v>74</v>
      </c>
      <c r="BO23" t="s">
        <v>74</v>
      </c>
      <c r="BP23" t="s">
        <v>74</v>
      </c>
      <c r="BQ23" t="s">
        <v>74</v>
      </c>
      <c r="BR23" t="s">
        <v>101</v>
      </c>
      <c r="BS23" t="s">
        <v>581</v>
      </c>
      <c r="BT23" t="str">
        <f>HYPERLINK("https%3A%2F%2Fwww.webofscience.com%2Fwos%2Fwoscc%2Ffull-record%2FWOS:000473353800002","View Full Record in Web of Science")</f>
        <v>View Full Record in Web of Science</v>
      </c>
    </row>
    <row r="24" spans="1:72" x14ac:dyDescent="0.25">
      <c r="A24" t="s">
        <v>72</v>
      </c>
      <c r="B24" t="s">
        <v>582</v>
      </c>
      <c r="C24" t="s">
        <v>74</v>
      </c>
      <c r="D24" t="s">
        <v>74</v>
      </c>
      <c r="E24" t="s">
        <v>74</v>
      </c>
      <c r="F24" t="s">
        <v>583</v>
      </c>
      <c r="G24" t="s">
        <v>74</v>
      </c>
      <c r="H24" t="s">
        <v>74</v>
      </c>
      <c r="I24" t="s">
        <v>584</v>
      </c>
      <c r="J24" t="s">
        <v>585</v>
      </c>
      <c r="K24" t="s">
        <v>74</v>
      </c>
      <c r="L24" t="s">
        <v>74</v>
      </c>
      <c r="M24" t="s">
        <v>78</v>
      </c>
      <c r="N24" t="s">
        <v>79</v>
      </c>
      <c r="O24" t="s">
        <v>74</v>
      </c>
      <c r="P24" t="s">
        <v>74</v>
      </c>
      <c r="Q24" t="s">
        <v>74</v>
      </c>
      <c r="R24" t="s">
        <v>74</v>
      </c>
      <c r="S24" t="s">
        <v>74</v>
      </c>
      <c r="T24" t="s">
        <v>586</v>
      </c>
      <c r="U24" t="s">
        <v>587</v>
      </c>
      <c r="V24" t="s">
        <v>588</v>
      </c>
      <c r="W24" t="s">
        <v>589</v>
      </c>
      <c r="X24" t="s">
        <v>590</v>
      </c>
      <c r="Y24" t="s">
        <v>591</v>
      </c>
      <c r="Z24" t="s">
        <v>592</v>
      </c>
      <c r="AA24" t="s">
        <v>593</v>
      </c>
      <c r="AB24" t="s">
        <v>594</v>
      </c>
      <c r="AC24" t="s">
        <v>595</v>
      </c>
      <c r="AD24" t="s">
        <v>596</v>
      </c>
      <c r="AE24" t="s">
        <v>597</v>
      </c>
      <c r="AF24" t="s">
        <v>74</v>
      </c>
      <c r="AG24">
        <v>103</v>
      </c>
      <c r="AH24">
        <v>7</v>
      </c>
      <c r="AI24">
        <v>7</v>
      </c>
      <c r="AJ24">
        <v>1</v>
      </c>
      <c r="AK24">
        <v>6</v>
      </c>
      <c r="AL24" t="s">
        <v>116</v>
      </c>
      <c r="AM24" t="s">
        <v>117</v>
      </c>
      <c r="AN24" t="s">
        <v>118</v>
      </c>
      <c r="AO24" t="s">
        <v>598</v>
      </c>
      <c r="AP24" t="s">
        <v>599</v>
      </c>
      <c r="AQ24" t="s">
        <v>74</v>
      </c>
      <c r="AR24" t="s">
        <v>600</v>
      </c>
      <c r="AS24" t="s">
        <v>601</v>
      </c>
      <c r="AT24" t="s">
        <v>602</v>
      </c>
      <c r="AU24">
        <v>2020</v>
      </c>
      <c r="AV24">
        <v>24</v>
      </c>
      <c r="AW24">
        <v>3</v>
      </c>
      <c r="AX24" t="s">
        <v>74</v>
      </c>
      <c r="AY24" t="s">
        <v>74</v>
      </c>
      <c r="AZ24" t="s">
        <v>74</v>
      </c>
      <c r="BA24" t="s">
        <v>74</v>
      </c>
      <c r="BB24">
        <v>314</v>
      </c>
      <c r="BC24">
        <v>340</v>
      </c>
      <c r="BD24" t="s">
        <v>74</v>
      </c>
      <c r="BE24" t="s">
        <v>603</v>
      </c>
      <c r="BF24" t="str">
        <f>HYPERLINK("http://dx.doi.org/10.1080/09718524.2020.1824568","http://dx.doi.org/10.1080/09718524.2020.1824568")</f>
        <v>http://dx.doi.org/10.1080/09718524.2020.1824568</v>
      </c>
      <c r="BG24" t="s">
        <v>74</v>
      </c>
      <c r="BH24" t="s">
        <v>604</v>
      </c>
      <c r="BI24">
        <v>27</v>
      </c>
      <c r="BJ24" t="s">
        <v>125</v>
      </c>
      <c r="BK24" t="s">
        <v>98</v>
      </c>
      <c r="BL24" t="s">
        <v>127</v>
      </c>
      <c r="BM24" t="s">
        <v>605</v>
      </c>
      <c r="BN24" t="s">
        <v>74</v>
      </c>
      <c r="BO24" t="s">
        <v>74</v>
      </c>
      <c r="BP24" t="s">
        <v>74</v>
      </c>
      <c r="BQ24" t="s">
        <v>74</v>
      </c>
      <c r="BR24" t="s">
        <v>101</v>
      </c>
      <c r="BS24" t="s">
        <v>606</v>
      </c>
      <c r="BT24" t="str">
        <f>HYPERLINK("https%3A%2F%2Fwww.webofscience.com%2Fwos%2Fwoscc%2Ffull-record%2FWOS:000581740200001","View Full Record in Web of Science")</f>
        <v>View Full Record in Web of Science</v>
      </c>
    </row>
    <row r="25" spans="1:72" x14ac:dyDescent="0.25">
      <c r="A25" t="s">
        <v>72</v>
      </c>
      <c r="B25" t="s">
        <v>607</v>
      </c>
      <c r="C25" t="s">
        <v>74</v>
      </c>
      <c r="D25" t="s">
        <v>74</v>
      </c>
      <c r="E25" t="s">
        <v>74</v>
      </c>
      <c r="F25" t="s">
        <v>608</v>
      </c>
      <c r="G25" t="s">
        <v>74</v>
      </c>
      <c r="H25" t="s">
        <v>74</v>
      </c>
      <c r="I25" t="s">
        <v>609</v>
      </c>
      <c r="J25" t="s">
        <v>610</v>
      </c>
      <c r="K25" t="s">
        <v>74</v>
      </c>
      <c r="L25" t="s">
        <v>74</v>
      </c>
      <c r="M25" t="s">
        <v>78</v>
      </c>
      <c r="N25" t="s">
        <v>79</v>
      </c>
      <c r="O25" t="s">
        <v>74</v>
      </c>
      <c r="P25" t="s">
        <v>74</v>
      </c>
      <c r="Q25" t="s">
        <v>74</v>
      </c>
      <c r="R25" t="s">
        <v>74</v>
      </c>
      <c r="S25" t="s">
        <v>74</v>
      </c>
      <c r="T25" t="s">
        <v>611</v>
      </c>
      <c r="U25" t="s">
        <v>612</v>
      </c>
      <c r="V25" t="s">
        <v>613</v>
      </c>
      <c r="W25" t="s">
        <v>614</v>
      </c>
      <c r="X25" t="s">
        <v>615</v>
      </c>
      <c r="Y25" t="s">
        <v>616</v>
      </c>
      <c r="Z25" t="s">
        <v>617</v>
      </c>
      <c r="AA25" t="s">
        <v>74</v>
      </c>
      <c r="AB25" t="s">
        <v>618</v>
      </c>
      <c r="AC25" t="s">
        <v>619</v>
      </c>
      <c r="AD25" t="s">
        <v>620</v>
      </c>
      <c r="AE25" t="s">
        <v>621</v>
      </c>
      <c r="AF25" t="s">
        <v>74</v>
      </c>
      <c r="AG25">
        <v>45</v>
      </c>
      <c r="AH25">
        <v>10</v>
      </c>
      <c r="AI25">
        <v>10</v>
      </c>
      <c r="AJ25">
        <v>0</v>
      </c>
      <c r="AK25">
        <v>31</v>
      </c>
      <c r="AL25" t="s">
        <v>116</v>
      </c>
      <c r="AM25" t="s">
        <v>117</v>
      </c>
      <c r="AN25" t="s">
        <v>118</v>
      </c>
      <c r="AO25" t="s">
        <v>622</v>
      </c>
      <c r="AP25" t="s">
        <v>623</v>
      </c>
      <c r="AQ25" t="s">
        <v>74</v>
      </c>
      <c r="AR25" t="s">
        <v>624</v>
      </c>
      <c r="AS25" t="s">
        <v>625</v>
      </c>
      <c r="AT25" t="s">
        <v>626</v>
      </c>
      <c r="AU25">
        <v>2016</v>
      </c>
      <c r="AV25">
        <v>13</v>
      </c>
      <c r="AW25">
        <v>3</v>
      </c>
      <c r="AX25" t="s">
        <v>74</v>
      </c>
      <c r="AY25" t="s">
        <v>74</v>
      </c>
      <c r="AZ25" t="s">
        <v>74</v>
      </c>
      <c r="BA25" t="s">
        <v>74</v>
      </c>
      <c r="BB25">
        <v>361</v>
      </c>
      <c r="BC25">
        <v>376</v>
      </c>
      <c r="BD25" t="s">
        <v>74</v>
      </c>
      <c r="BE25" t="s">
        <v>627</v>
      </c>
      <c r="BF25" t="str">
        <f>HYPERLINK("http://dx.doi.org/10.1080/17405629.2016.1161507","http://dx.doi.org/10.1080/17405629.2016.1161507")</f>
        <v>http://dx.doi.org/10.1080/17405629.2016.1161507</v>
      </c>
      <c r="BG25" t="s">
        <v>74</v>
      </c>
      <c r="BH25" t="s">
        <v>74</v>
      </c>
      <c r="BI25">
        <v>16</v>
      </c>
      <c r="BJ25" t="s">
        <v>153</v>
      </c>
      <c r="BK25" t="s">
        <v>126</v>
      </c>
      <c r="BL25" t="s">
        <v>155</v>
      </c>
      <c r="BM25" t="s">
        <v>628</v>
      </c>
      <c r="BN25" t="s">
        <v>74</v>
      </c>
      <c r="BO25" t="s">
        <v>629</v>
      </c>
      <c r="BP25" t="s">
        <v>74</v>
      </c>
      <c r="BQ25" t="s">
        <v>74</v>
      </c>
      <c r="BR25" t="s">
        <v>101</v>
      </c>
      <c r="BS25" t="s">
        <v>630</v>
      </c>
      <c r="BT25" t="str">
        <f>HYPERLINK("https%3A%2F%2Fwww.webofscience.com%2Fwos%2Fwoscc%2Ffull-record%2FWOS:000379434200006","View Full Record in Web of Science")</f>
        <v>View Full Record in Web of Science</v>
      </c>
    </row>
    <row r="26" spans="1:72" x14ac:dyDescent="0.25">
      <c r="A26" t="s">
        <v>72</v>
      </c>
      <c r="B26" t="s">
        <v>631</v>
      </c>
      <c r="C26" t="s">
        <v>74</v>
      </c>
      <c r="D26" t="s">
        <v>74</v>
      </c>
      <c r="E26" t="s">
        <v>74</v>
      </c>
      <c r="F26" t="s">
        <v>632</v>
      </c>
      <c r="G26" t="s">
        <v>74</v>
      </c>
      <c r="H26" t="s">
        <v>74</v>
      </c>
      <c r="I26" t="s">
        <v>633</v>
      </c>
      <c r="J26" t="s">
        <v>634</v>
      </c>
      <c r="K26" t="s">
        <v>74</v>
      </c>
      <c r="L26" t="s">
        <v>74</v>
      </c>
      <c r="M26" t="s">
        <v>78</v>
      </c>
      <c r="N26" t="s">
        <v>79</v>
      </c>
      <c r="O26" t="s">
        <v>74</v>
      </c>
      <c r="P26" t="s">
        <v>74</v>
      </c>
      <c r="Q26" t="s">
        <v>74</v>
      </c>
      <c r="R26" t="s">
        <v>74</v>
      </c>
      <c r="S26" t="s">
        <v>74</v>
      </c>
      <c r="T26" t="s">
        <v>635</v>
      </c>
      <c r="U26" t="s">
        <v>74</v>
      </c>
      <c r="V26" t="s">
        <v>636</v>
      </c>
      <c r="W26" t="s">
        <v>637</v>
      </c>
      <c r="X26" t="s">
        <v>638</v>
      </c>
      <c r="Y26" t="s">
        <v>639</v>
      </c>
      <c r="Z26" t="s">
        <v>640</v>
      </c>
      <c r="AA26" t="s">
        <v>641</v>
      </c>
      <c r="AB26" t="s">
        <v>74</v>
      </c>
      <c r="AC26" t="s">
        <v>74</v>
      </c>
      <c r="AD26" t="s">
        <v>74</v>
      </c>
      <c r="AE26" t="s">
        <v>74</v>
      </c>
      <c r="AF26" t="s">
        <v>74</v>
      </c>
      <c r="AG26">
        <v>64</v>
      </c>
      <c r="AH26">
        <v>4</v>
      </c>
      <c r="AI26">
        <v>4</v>
      </c>
      <c r="AJ26">
        <v>0</v>
      </c>
      <c r="AK26">
        <v>0</v>
      </c>
      <c r="AL26" t="s">
        <v>116</v>
      </c>
      <c r="AM26" t="s">
        <v>117</v>
      </c>
      <c r="AN26" t="s">
        <v>118</v>
      </c>
      <c r="AO26" t="s">
        <v>642</v>
      </c>
      <c r="AP26" t="s">
        <v>643</v>
      </c>
      <c r="AQ26" t="s">
        <v>74</v>
      </c>
      <c r="AR26" t="s">
        <v>644</v>
      </c>
      <c r="AS26" t="s">
        <v>645</v>
      </c>
      <c r="AT26" t="s">
        <v>74</v>
      </c>
      <c r="AU26">
        <v>2013</v>
      </c>
      <c r="AV26">
        <v>38</v>
      </c>
      <c r="AW26">
        <v>1</v>
      </c>
      <c r="AX26" t="s">
        <v>74</v>
      </c>
      <c r="AY26" t="s">
        <v>74</v>
      </c>
      <c r="AZ26" t="s">
        <v>74</v>
      </c>
      <c r="BA26" t="s">
        <v>74</v>
      </c>
      <c r="BB26">
        <v>5</v>
      </c>
      <c r="BC26">
        <v>33</v>
      </c>
      <c r="BD26" t="s">
        <v>74</v>
      </c>
      <c r="BE26" t="s">
        <v>646</v>
      </c>
      <c r="BF26" t="str">
        <f>HYPERLINK("http://dx.doi.org/10.1179/1521538512Z.00000000016","http://dx.doi.org/10.1179/1521538512Z.00000000016")</f>
        <v>http://dx.doi.org/10.1179/1521538512Z.00000000016</v>
      </c>
      <c r="BG26" t="s">
        <v>74</v>
      </c>
      <c r="BH26" t="s">
        <v>74</v>
      </c>
      <c r="BI26">
        <v>29</v>
      </c>
      <c r="BJ26" t="s">
        <v>375</v>
      </c>
      <c r="BK26" t="s">
        <v>98</v>
      </c>
      <c r="BL26" t="s">
        <v>375</v>
      </c>
      <c r="BM26" t="s">
        <v>647</v>
      </c>
      <c r="BN26" t="s">
        <v>74</v>
      </c>
      <c r="BO26" t="s">
        <v>74</v>
      </c>
      <c r="BP26" t="s">
        <v>74</v>
      </c>
      <c r="BQ26" t="s">
        <v>74</v>
      </c>
      <c r="BR26" t="s">
        <v>101</v>
      </c>
      <c r="BS26" t="s">
        <v>648</v>
      </c>
      <c r="BT26" t="str">
        <f>HYPERLINK("https%3A%2F%2Fwww.webofscience.com%2Fwos%2Fwoscc%2Ffull-record%2FWOS:000211555300002","View Full Record in Web of Science")</f>
        <v>View Full Record in Web of Science</v>
      </c>
    </row>
    <row r="27" spans="1:72" x14ac:dyDescent="0.25">
      <c r="A27" t="s">
        <v>72</v>
      </c>
      <c r="B27" t="s">
        <v>649</v>
      </c>
      <c r="C27" t="s">
        <v>74</v>
      </c>
      <c r="D27" t="s">
        <v>74</v>
      </c>
      <c r="E27" t="s">
        <v>74</v>
      </c>
      <c r="F27" t="s">
        <v>650</v>
      </c>
      <c r="G27" t="s">
        <v>74</v>
      </c>
      <c r="H27" t="s">
        <v>74</v>
      </c>
      <c r="I27" t="s">
        <v>651</v>
      </c>
      <c r="J27" t="s">
        <v>652</v>
      </c>
      <c r="K27" t="s">
        <v>74</v>
      </c>
      <c r="L27" t="s">
        <v>74</v>
      </c>
      <c r="M27" t="s">
        <v>78</v>
      </c>
      <c r="N27" t="s">
        <v>79</v>
      </c>
      <c r="O27" t="s">
        <v>74</v>
      </c>
      <c r="P27" t="s">
        <v>74</v>
      </c>
      <c r="Q27" t="s">
        <v>74</v>
      </c>
      <c r="R27" t="s">
        <v>74</v>
      </c>
      <c r="S27" t="s">
        <v>74</v>
      </c>
      <c r="T27" t="s">
        <v>74</v>
      </c>
      <c r="U27" t="s">
        <v>74</v>
      </c>
      <c r="V27" t="s">
        <v>653</v>
      </c>
      <c r="W27" t="s">
        <v>654</v>
      </c>
      <c r="X27" t="s">
        <v>655</v>
      </c>
      <c r="Y27" t="s">
        <v>656</v>
      </c>
      <c r="Z27" t="s">
        <v>74</v>
      </c>
      <c r="AA27" t="s">
        <v>74</v>
      </c>
      <c r="AB27" t="s">
        <v>74</v>
      </c>
      <c r="AC27" t="s">
        <v>74</v>
      </c>
      <c r="AD27" t="s">
        <v>74</v>
      </c>
      <c r="AE27" t="s">
        <v>74</v>
      </c>
      <c r="AF27" t="s">
        <v>74</v>
      </c>
      <c r="AG27">
        <v>133</v>
      </c>
      <c r="AH27">
        <v>0</v>
      </c>
      <c r="AI27">
        <v>0</v>
      </c>
      <c r="AJ27">
        <v>0</v>
      </c>
      <c r="AK27">
        <v>2</v>
      </c>
      <c r="AL27" t="s">
        <v>304</v>
      </c>
      <c r="AM27" t="s">
        <v>305</v>
      </c>
      <c r="AN27" t="s">
        <v>306</v>
      </c>
      <c r="AO27" t="s">
        <v>657</v>
      </c>
      <c r="AP27" t="s">
        <v>658</v>
      </c>
      <c r="AQ27" t="s">
        <v>74</v>
      </c>
      <c r="AR27" t="s">
        <v>659</v>
      </c>
      <c r="AS27" t="s">
        <v>660</v>
      </c>
      <c r="AT27" t="s">
        <v>661</v>
      </c>
      <c r="AU27">
        <v>2014</v>
      </c>
      <c r="AV27">
        <v>8</v>
      </c>
      <c r="AW27">
        <v>4</v>
      </c>
      <c r="AX27" t="s">
        <v>74</v>
      </c>
      <c r="AY27" t="s">
        <v>74</v>
      </c>
      <c r="AZ27" t="s">
        <v>74</v>
      </c>
      <c r="BA27" t="s">
        <v>74</v>
      </c>
      <c r="BB27">
        <v>538</v>
      </c>
      <c r="BC27">
        <v>566</v>
      </c>
      <c r="BD27" t="s">
        <v>74</v>
      </c>
      <c r="BE27" t="s">
        <v>662</v>
      </c>
      <c r="BF27" t="str">
        <f>HYPERLINK("http://dx.doi.org/10.1017/S175219631400039X","http://dx.doi.org/10.1017/S175219631400039X")</f>
        <v>http://dx.doi.org/10.1017/S175219631400039X</v>
      </c>
      <c r="BG27" t="s">
        <v>74</v>
      </c>
      <c r="BH27" t="s">
        <v>74</v>
      </c>
      <c r="BI27">
        <v>29</v>
      </c>
      <c r="BJ27" t="s">
        <v>663</v>
      </c>
      <c r="BK27" t="s">
        <v>267</v>
      </c>
      <c r="BL27" t="s">
        <v>663</v>
      </c>
      <c r="BM27" t="s">
        <v>664</v>
      </c>
      <c r="BN27" t="s">
        <v>74</v>
      </c>
      <c r="BO27" t="s">
        <v>74</v>
      </c>
      <c r="BP27" t="s">
        <v>74</v>
      </c>
      <c r="BQ27" t="s">
        <v>74</v>
      </c>
      <c r="BR27" t="s">
        <v>101</v>
      </c>
      <c r="BS27" t="s">
        <v>665</v>
      </c>
      <c r="BT27" t="str">
        <f>HYPERLINK("https%3A%2F%2Fwww.webofscience.com%2Fwos%2Fwoscc%2Ffull-record%2FWOS:000345986300004","View Full Record in Web of Science")</f>
        <v>View Full Record in Web of Science</v>
      </c>
    </row>
    <row r="28" spans="1:72" x14ac:dyDescent="0.25">
      <c r="A28" t="s">
        <v>72</v>
      </c>
      <c r="B28" t="s">
        <v>666</v>
      </c>
      <c r="C28" t="s">
        <v>74</v>
      </c>
      <c r="D28" t="s">
        <v>74</v>
      </c>
      <c r="E28" t="s">
        <v>74</v>
      </c>
      <c r="F28" t="s">
        <v>667</v>
      </c>
      <c r="G28" t="s">
        <v>74</v>
      </c>
      <c r="H28" t="s">
        <v>74</v>
      </c>
      <c r="I28" t="s">
        <v>668</v>
      </c>
      <c r="J28" t="s">
        <v>669</v>
      </c>
      <c r="K28" t="s">
        <v>74</v>
      </c>
      <c r="L28" t="s">
        <v>74</v>
      </c>
      <c r="M28" t="s">
        <v>78</v>
      </c>
      <c r="N28" t="s">
        <v>79</v>
      </c>
      <c r="O28" t="s">
        <v>74</v>
      </c>
      <c r="P28" t="s">
        <v>74</v>
      </c>
      <c r="Q28" t="s">
        <v>74</v>
      </c>
      <c r="R28" t="s">
        <v>74</v>
      </c>
      <c r="S28" t="s">
        <v>74</v>
      </c>
      <c r="T28" t="s">
        <v>670</v>
      </c>
      <c r="U28" t="s">
        <v>671</v>
      </c>
      <c r="V28" t="s">
        <v>672</v>
      </c>
      <c r="W28" t="s">
        <v>673</v>
      </c>
      <c r="X28" t="s">
        <v>674</v>
      </c>
      <c r="Y28" t="s">
        <v>675</v>
      </c>
      <c r="Z28" t="s">
        <v>676</v>
      </c>
      <c r="AA28" t="s">
        <v>677</v>
      </c>
      <c r="AB28" t="s">
        <v>678</v>
      </c>
      <c r="AC28" t="s">
        <v>74</v>
      </c>
      <c r="AD28" t="s">
        <v>74</v>
      </c>
      <c r="AE28" t="s">
        <v>74</v>
      </c>
      <c r="AF28" t="s">
        <v>74</v>
      </c>
      <c r="AG28">
        <v>74</v>
      </c>
      <c r="AH28">
        <v>0</v>
      </c>
      <c r="AI28">
        <v>0</v>
      </c>
      <c r="AJ28">
        <v>0</v>
      </c>
      <c r="AK28">
        <v>4</v>
      </c>
      <c r="AL28" t="s">
        <v>679</v>
      </c>
      <c r="AM28" t="s">
        <v>680</v>
      </c>
      <c r="AN28" t="s">
        <v>681</v>
      </c>
      <c r="AO28" t="s">
        <v>682</v>
      </c>
      <c r="AP28" t="s">
        <v>683</v>
      </c>
      <c r="AQ28" t="s">
        <v>74</v>
      </c>
      <c r="AR28" t="s">
        <v>684</v>
      </c>
      <c r="AS28" t="s">
        <v>685</v>
      </c>
      <c r="AT28" t="s">
        <v>686</v>
      </c>
      <c r="AU28">
        <v>2022</v>
      </c>
      <c r="AV28">
        <v>141</v>
      </c>
      <c r="AW28" t="s">
        <v>74</v>
      </c>
      <c r="AX28" t="s">
        <v>74</v>
      </c>
      <c r="AY28" t="s">
        <v>74</v>
      </c>
      <c r="AZ28" t="s">
        <v>74</v>
      </c>
      <c r="BA28" t="s">
        <v>74</v>
      </c>
      <c r="BB28" t="s">
        <v>74</v>
      </c>
      <c r="BC28" t="s">
        <v>74</v>
      </c>
      <c r="BD28">
        <v>106612</v>
      </c>
      <c r="BE28" t="s">
        <v>687</v>
      </c>
      <c r="BF28" t="str">
        <f>HYPERLINK("http://dx.doi.org/10.1016/j.childyouth.2022.106612","http://dx.doi.org/10.1016/j.childyouth.2022.106612")</f>
        <v>http://dx.doi.org/10.1016/j.childyouth.2022.106612</v>
      </c>
      <c r="BG28" t="s">
        <v>74</v>
      </c>
      <c r="BH28" t="s">
        <v>688</v>
      </c>
      <c r="BI28">
        <v>9</v>
      </c>
      <c r="BJ28" t="s">
        <v>689</v>
      </c>
      <c r="BK28" t="s">
        <v>126</v>
      </c>
      <c r="BL28" t="s">
        <v>689</v>
      </c>
      <c r="BM28" t="s">
        <v>690</v>
      </c>
      <c r="BN28" t="s">
        <v>74</v>
      </c>
      <c r="BO28" t="s">
        <v>74</v>
      </c>
      <c r="BP28" t="s">
        <v>74</v>
      </c>
      <c r="BQ28" t="s">
        <v>74</v>
      </c>
      <c r="BR28" t="s">
        <v>101</v>
      </c>
      <c r="BS28" t="s">
        <v>691</v>
      </c>
      <c r="BT28" t="str">
        <f>HYPERLINK("https%3A%2F%2Fwww.webofscience.com%2Fwos%2Fwoscc%2Ffull-record%2FWOS:000862953000007","View Full Record in Web of Science")</f>
        <v>View Full Record in Web of Science</v>
      </c>
    </row>
    <row r="29" spans="1:72" x14ac:dyDescent="0.25">
      <c r="A29" t="s">
        <v>72</v>
      </c>
      <c r="B29" t="s">
        <v>692</v>
      </c>
      <c r="C29" t="s">
        <v>74</v>
      </c>
      <c r="D29" t="s">
        <v>74</v>
      </c>
      <c r="E29" t="s">
        <v>74</v>
      </c>
      <c r="F29" t="s">
        <v>693</v>
      </c>
      <c r="G29" t="s">
        <v>74</v>
      </c>
      <c r="H29" t="s">
        <v>74</v>
      </c>
      <c r="I29" t="s">
        <v>694</v>
      </c>
      <c r="J29" t="s">
        <v>695</v>
      </c>
      <c r="K29" t="s">
        <v>74</v>
      </c>
      <c r="L29" t="s">
        <v>74</v>
      </c>
      <c r="M29" t="s">
        <v>78</v>
      </c>
      <c r="N29" t="s">
        <v>79</v>
      </c>
      <c r="O29" t="s">
        <v>74</v>
      </c>
      <c r="P29" t="s">
        <v>74</v>
      </c>
      <c r="Q29" t="s">
        <v>74</v>
      </c>
      <c r="R29" t="s">
        <v>74</v>
      </c>
      <c r="S29" t="s">
        <v>74</v>
      </c>
      <c r="T29" t="s">
        <v>74</v>
      </c>
      <c r="U29" t="s">
        <v>696</v>
      </c>
      <c r="V29" t="s">
        <v>697</v>
      </c>
      <c r="W29" t="s">
        <v>698</v>
      </c>
      <c r="X29" t="s">
        <v>699</v>
      </c>
      <c r="Y29" t="s">
        <v>700</v>
      </c>
      <c r="Z29" t="s">
        <v>701</v>
      </c>
      <c r="AA29" t="s">
        <v>74</v>
      </c>
      <c r="AB29" t="s">
        <v>74</v>
      </c>
      <c r="AC29" t="s">
        <v>74</v>
      </c>
      <c r="AD29" t="s">
        <v>74</v>
      </c>
      <c r="AE29" t="s">
        <v>74</v>
      </c>
      <c r="AF29" t="s">
        <v>74</v>
      </c>
      <c r="AG29">
        <v>41</v>
      </c>
      <c r="AH29">
        <v>24</v>
      </c>
      <c r="AI29">
        <v>24</v>
      </c>
      <c r="AJ29">
        <v>1</v>
      </c>
      <c r="AK29">
        <v>8</v>
      </c>
      <c r="AL29" t="s">
        <v>304</v>
      </c>
      <c r="AM29" t="s">
        <v>194</v>
      </c>
      <c r="AN29" t="s">
        <v>702</v>
      </c>
      <c r="AO29" t="s">
        <v>703</v>
      </c>
      <c r="AP29" t="s">
        <v>704</v>
      </c>
      <c r="AQ29" t="s">
        <v>74</v>
      </c>
      <c r="AR29" t="s">
        <v>705</v>
      </c>
      <c r="AS29" t="s">
        <v>706</v>
      </c>
      <c r="AT29" t="s">
        <v>626</v>
      </c>
      <c r="AU29">
        <v>2007</v>
      </c>
      <c r="AV29">
        <v>26</v>
      </c>
      <c r="AW29">
        <v>2</v>
      </c>
      <c r="AX29" t="s">
        <v>74</v>
      </c>
      <c r="AY29" t="s">
        <v>74</v>
      </c>
      <c r="AZ29" t="s">
        <v>74</v>
      </c>
      <c r="BA29" t="s">
        <v>74</v>
      </c>
      <c r="BB29">
        <v>195</v>
      </c>
      <c r="BC29">
        <v>210</v>
      </c>
      <c r="BD29" t="s">
        <v>74</v>
      </c>
      <c r="BE29" t="s">
        <v>707</v>
      </c>
      <c r="BF29" t="str">
        <f>HYPERLINK("http://dx.doi.org/10.1017/S0261143007001237","http://dx.doi.org/10.1017/S0261143007001237")</f>
        <v>http://dx.doi.org/10.1017/S0261143007001237</v>
      </c>
      <c r="BG29" t="s">
        <v>74</v>
      </c>
      <c r="BH29" t="s">
        <v>74</v>
      </c>
      <c r="BI29">
        <v>16</v>
      </c>
      <c r="BJ29" t="s">
        <v>663</v>
      </c>
      <c r="BK29" t="s">
        <v>267</v>
      </c>
      <c r="BL29" t="s">
        <v>663</v>
      </c>
      <c r="BM29" t="s">
        <v>708</v>
      </c>
      <c r="BN29" t="s">
        <v>74</v>
      </c>
      <c r="BO29" t="s">
        <v>74</v>
      </c>
      <c r="BP29" t="s">
        <v>74</v>
      </c>
      <c r="BQ29" t="s">
        <v>74</v>
      </c>
      <c r="BR29" t="s">
        <v>101</v>
      </c>
      <c r="BS29" t="s">
        <v>709</v>
      </c>
      <c r="BT29" t="str">
        <f>HYPERLINK("https%3A%2F%2Fwww.webofscience.com%2Fwos%2Fwoscc%2Ffull-record%2FWOS:000246740200001","View Full Record in Web of Science")</f>
        <v>View Full Record in Web of Science</v>
      </c>
    </row>
    <row r="30" spans="1:72" x14ac:dyDescent="0.25">
      <c r="A30" t="s">
        <v>72</v>
      </c>
      <c r="B30" t="s">
        <v>710</v>
      </c>
      <c r="C30" t="s">
        <v>74</v>
      </c>
      <c r="D30" t="s">
        <v>74</v>
      </c>
      <c r="E30" t="s">
        <v>74</v>
      </c>
      <c r="F30" t="s">
        <v>711</v>
      </c>
      <c r="G30" t="s">
        <v>74</v>
      </c>
      <c r="H30" t="s">
        <v>74</v>
      </c>
      <c r="I30" t="s">
        <v>712</v>
      </c>
      <c r="J30" t="s">
        <v>713</v>
      </c>
      <c r="K30" t="s">
        <v>74</v>
      </c>
      <c r="L30" t="s">
        <v>74</v>
      </c>
      <c r="M30" t="s">
        <v>78</v>
      </c>
      <c r="N30" t="s">
        <v>79</v>
      </c>
      <c r="O30" t="s">
        <v>74</v>
      </c>
      <c r="P30" t="s">
        <v>74</v>
      </c>
      <c r="Q30" t="s">
        <v>74</v>
      </c>
      <c r="R30" t="s">
        <v>74</v>
      </c>
      <c r="S30" t="s">
        <v>74</v>
      </c>
      <c r="T30" t="s">
        <v>74</v>
      </c>
      <c r="U30" t="s">
        <v>74</v>
      </c>
      <c r="V30" t="s">
        <v>714</v>
      </c>
      <c r="W30" t="s">
        <v>715</v>
      </c>
      <c r="X30" t="s">
        <v>716</v>
      </c>
      <c r="Y30" t="s">
        <v>717</v>
      </c>
      <c r="Z30" t="s">
        <v>718</v>
      </c>
      <c r="AA30" t="s">
        <v>719</v>
      </c>
      <c r="AB30" t="s">
        <v>720</v>
      </c>
      <c r="AC30" t="s">
        <v>74</v>
      </c>
      <c r="AD30" t="s">
        <v>74</v>
      </c>
      <c r="AE30" t="s">
        <v>74</v>
      </c>
      <c r="AF30" t="s">
        <v>74</v>
      </c>
      <c r="AG30">
        <v>13</v>
      </c>
      <c r="AH30">
        <v>4</v>
      </c>
      <c r="AI30">
        <v>6</v>
      </c>
      <c r="AJ30">
        <v>0</v>
      </c>
      <c r="AK30">
        <v>4</v>
      </c>
      <c r="AL30" t="s">
        <v>721</v>
      </c>
      <c r="AM30" t="s">
        <v>722</v>
      </c>
      <c r="AN30" t="s">
        <v>723</v>
      </c>
      <c r="AO30" t="s">
        <v>724</v>
      </c>
      <c r="AP30" t="s">
        <v>725</v>
      </c>
      <c r="AQ30" t="s">
        <v>74</v>
      </c>
      <c r="AR30" t="s">
        <v>726</v>
      </c>
      <c r="AS30" t="s">
        <v>727</v>
      </c>
      <c r="AT30" t="s">
        <v>728</v>
      </c>
      <c r="AU30">
        <v>2017</v>
      </c>
      <c r="AV30">
        <v>73</v>
      </c>
      <c r="AW30">
        <v>4</v>
      </c>
      <c r="AX30" t="s">
        <v>74</v>
      </c>
      <c r="AY30" t="s">
        <v>74</v>
      </c>
      <c r="AZ30" t="s">
        <v>74</v>
      </c>
      <c r="BA30" t="s">
        <v>74</v>
      </c>
      <c r="BB30" t="s">
        <v>74</v>
      </c>
      <c r="BC30" t="s">
        <v>74</v>
      </c>
      <c r="BD30" t="s">
        <v>729</v>
      </c>
      <c r="BE30" t="s">
        <v>730</v>
      </c>
      <c r="BF30" t="str">
        <f>HYPERLINK("http://dx.doi.org/10.4102/hts.v73i4.4775","http://dx.doi.org/10.4102/hts.v73i4.4775")</f>
        <v>http://dx.doi.org/10.4102/hts.v73i4.4775</v>
      </c>
      <c r="BG30" t="s">
        <v>74</v>
      </c>
      <c r="BH30" t="s">
        <v>74</v>
      </c>
      <c r="BI30">
        <v>9</v>
      </c>
      <c r="BJ30" t="s">
        <v>731</v>
      </c>
      <c r="BK30" t="s">
        <v>267</v>
      </c>
      <c r="BL30" t="s">
        <v>731</v>
      </c>
      <c r="BM30" t="s">
        <v>732</v>
      </c>
      <c r="BN30" t="s">
        <v>74</v>
      </c>
      <c r="BO30" t="s">
        <v>157</v>
      </c>
      <c r="BP30" t="s">
        <v>74</v>
      </c>
      <c r="BQ30" t="s">
        <v>74</v>
      </c>
      <c r="BR30" t="s">
        <v>101</v>
      </c>
      <c r="BS30" t="s">
        <v>733</v>
      </c>
      <c r="BT30" t="str">
        <f>HYPERLINK("https%3A%2F%2Fwww.webofscience.com%2Fwos%2Fwoscc%2Ffull-record%2FWOS:000413233200001","View Full Record in Web of Science")</f>
        <v>View Full Record in Web of Science</v>
      </c>
    </row>
    <row r="31" spans="1:72" x14ac:dyDescent="0.25">
      <c r="A31" t="s">
        <v>72</v>
      </c>
      <c r="B31" t="s">
        <v>734</v>
      </c>
      <c r="C31" t="s">
        <v>74</v>
      </c>
      <c r="D31" t="s">
        <v>74</v>
      </c>
      <c r="E31" t="s">
        <v>74</v>
      </c>
      <c r="F31" t="s">
        <v>735</v>
      </c>
      <c r="G31" t="s">
        <v>74</v>
      </c>
      <c r="H31" t="s">
        <v>74</v>
      </c>
      <c r="I31" t="s">
        <v>736</v>
      </c>
      <c r="J31" t="s">
        <v>737</v>
      </c>
      <c r="K31" t="s">
        <v>74</v>
      </c>
      <c r="L31" t="s">
        <v>74</v>
      </c>
      <c r="M31" t="s">
        <v>78</v>
      </c>
      <c r="N31" t="s">
        <v>79</v>
      </c>
      <c r="O31" t="s">
        <v>74</v>
      </c>
      <c r="P31" t="s">
        <v>74</v>
      </c>
      <c r="Q31" t="s">
        <v>74</v>
      </c>
      <c r="R31" t="s">
        <v>74</v>
      </c>
      <c r="S31" t="s">
        <v>74</v>
      </c>
      <c r="T31" t="s">
        <v>738</v>
      </c>
      <c r="U31" t="s">
        <v>74</v>
      </c>
      <c r="V31" t="s">
        <v>739</v>
      </c>
      <c r="W31" t="s">
        <v>740</v>
      </c>
      <c r="X31" t="s">
        <v>408</v>
      </c>
      <c r="Y31" t="s">
        <v>741</v>
      </c>
      <c r="Z31" t="s">
        <v>74</v>
      </c>
      <c r="AA31" t="s">
        <v>74</v>
      </c>
      <c r="AB31" t="s">
        <v>742</v>
      </c>
      <c r="AC31" t="s">
        <v>74</v>
      </c>
      <c r="AD31" t="s">
        <v>74</v>
      </c>
      <c r="AE31" t="s">
        <v>74</v>
      </c>
      <c r="AF31" t="s">
        <v>74</v>
      </c>
      <c r="AG31">
        <v>88</v>
      </c>
      <c r="AH31">
        <v>2</v>
      </c>
      <c r="AI31">
        <v>2</v>
      </c>
      <c r="AJ31">
        <v>0</v>
      </c>
      <c r="AK31">
        <v>1</v>
      </c>
      <c r="AL31" t="s">
        <v>388</v>
      </c>
      <c r="AM31" t="s">
        <v>389</v>
      </c>
      <c r="AN31" t="s">
        <v>390</v>
      </c>
      <c r="AO31" t="s">
        <v>743</v>
      </c>
      <c r="AP31" t="s">
        <v>744</v>
      </c>
      <c r="AQ31" t="s">
        <v>74</v>
      </c>
      <c r="AR31" t="s">
        <v>745</v>
      </c>
      <c r="AS31" t="s">
        <v>746</v>
      </c>
      <c r="AT31" t="s">
        <v>420</v>
      </c>
      <c r="AU31">
        <v>2022</v>
      </c>
      <c r="AV31">
        <v>36</v>
      </c>
      <c r="AW31">
        <v>1</v>
      </c>
      <c r="AX31" t="s">
        <v>74</v>
      </c>
      <c r="AY31" t="s">
        <v>74</v>
      </c>
      <c r="AZ31" t="s">
        <v>74</v>
      </c>
      <c r="BA31" t="s">
        <v>74</v>
      </c>
      <c r="BB31">
        <v>298</v>
      </c>
      <c r="BC31">
        <v>327</v>
      </c>
      <c r="BD31">
        <v>888325420952154</v>
      </c>
      <c r="BE31" t="s">
        <v>747</v>
      </c>
      <c r="BF31" t="str">
        <f>HYPERLINK("http://dx.doi.org/10.1177/0888325420952154","http://dx.doi.org/10.1177/0888325420952154")</f>
        <v>http://dx.doi.org/10.1177/0888325420952154</v>
      </c>
      <c r="BG31" t="s">
        <v>74</v>
      </c>
      <c r="BH31" t="s">
        <v>748</v>
      </c>
      <c r="BI31">
        <v>30</v>
      </c>
      <c r="BJ31" t="s">
        <v>749</v>
      </c>
      <c r="BK31" t="s">
        <v>126</v>
      </c>
      <c r="BL31" t="s">
        <v>750</v>
      </c>
      <c r="BM31" t="s">
        <v>751</v>
      </c>
      <c r="BN31" t="s">
        <v>74</v>
      </c>
      <c r="BO31" t="s">
        <v>74</v>
      </c>
      <c r="BP31" t="s">
        <v>74</v>
      </c>
      <c r="BQ31" t="s">
        <v>74</v>
      </c>
      <c r="BR31" t="s">
        <v>101</v>
      </c>
      <c r="BS31" t="s">
        <v>752</v>
      </c>
      <c r="BT31" t="str">
        <f>HYPERLINK("https%3A%2F%2Fwww.webofscience.com%2Fwos%2Fwoscc%2Ffull-record%2FWOS:000634477300001","View Full Record in Web of Science")</f>
        <v>View Full Record in Web of Science</v>
      </c>
    </row>
    <row r="32" spans="1:72" x14ac:dyDescent="0.25">
      <c r="A32" t="s">
        <v>72</v>
      </c>
      <c r="B32" t="s">
        <v>753</v>
      </c>
      <c r="C32" t="s">
        <v>74</v>
      </c>
      <c r="D32" t="s">
        <v>74</v>
      </c>
      <c r="E32" t="s">
        <v>74</v>
      </c>
      <c r="F32" t="s">
        <v>754</v>
      </c>
      <c r="G32" t="s">
        <v>74</v>
      </c>
      <c r="H32" t="s">
        <v>74</v>
      </c>
      <c r="I32" t="s">
        <v>755</v>
      </c>
      <c r="J32" t="s">
        <v>737</v>
      </c>
      <c r="K32" t="s">
        <v>74</v>
      </c>
      <c r="L32" t="s">
        <v>74</v>
      </c>
      <c r="M32" t="s">
        <v>78</v>
      </c>
      <c r="N32" t="s">
        <v>79</v>
      </c>
      <c r="O32" t="s">
        <v>74</v>
      </c>
      <c r="P32" t="s">
        <v>74</v>
      </c>
      <c r="Q32" t="s">
        <v>74</v>
      </c>
      <c r="R32" t="s">
        <v>74</v>
      </c>
      <c r="S32" t="s">
        <v>74</v>
      </c>
      <c r="T32" t="s">
        <v>756</v>
      </c>
      <c r="U32" t="s">
        <v>757</v>
      </c>
      <c r="V32" t="s">
        <v>758</v>
      </c>
      <c r="W32" t="s">
        <v>759</v>
      </c>
      <c r="X32" t="s">
        <v>760</v>
      </c>
      <c r="Y32" t="s">
        <v>761</v>
      </c>
      <c r="Z32" t="s">
        <v>74</v>
      </c>
      <c r="AA32" t="s">
        <v>762</v>
      </c>
      <c r="AB32" t="s">
        <v>763</v>
      </c>
      <c r="AC32" t="s">
        <v>764</v>
      </c>
      <c r="AD32" t="s">
        <v>765</v>
      </c>
      <c r="AE32" t="s">
        <v>766</v>
      </c>
      <c r="AF32" t="s">
        <v>74</v>
      </c>
      <c r="AG32">
        <v>41</v>
      </c>
      <c r="AH32">
        <v>0</v>
      </c>
      <c r="AI32">
        <v>0</v>
      </c>
      <c r="AJ32">
        <v>1</v>
      </c>
      <c r="AK32">
        <v>9</v>
      </c>
      <c r="AL32" t="s">
        <v>388</v>
      </c>
      <c r="AM32" t="s">
        <v>389</v>
      </c>
      <c r="AN32" t="s">
        <v>390</v>
      </c>
      <c r="AO32" t="s">
        <v>743</v>
      </c>
      <c r="AP32" t="s">
        <v>744</v>
      </c>
      <c r="AQ32" t="s">
        <v>74</v>
      </c>
      <c r="AR32" t="s">
        <v>745</v>
      </c>
      <c r="AS32" t="s">
        <v>746</v>
      </c>
      <c r="AT32" t="s">
        <v>661</v>
      </c>
      <c r="AU32">
        <v>2021</v>
      </c>
      <c r="AV32">
        <v>35</v>
      </c>
      <c r="AW32">
        <v>4</v>
      </c>
      <c r="AX32" t="s">
        <v>74</v>
      </c>
      <c r="AY32" t="s">
        <v>74</v>
      </c>
      <c r="AZ32" t="s">
        <v>74</v>
      </c>
      <c r="BA32" t="s">
        <v>74</v>
      </c>
      <c r="BB32">
        <v>899</v>
      </c>
      <c r="BC32">
        <v>923</v>
      </c>
      <c r="BD32">
        <v>888325420937791</v>
      </c>
      <c r="BE32" t="s">
        <v>767</v>
      </c>
      <c r="BF32" t="str">
        <f>HYPERLINK("http://dx.doi.org/10.1177/0888325420937791","http://dx.doi.org/10.1177/0888325420937791")</f>
        <v>http://dx.doi.org/10.1177/0888325420937791</v>
      </c>
      <c r="BG32" t="s">
        <v>74</v>
      </c>
      <c r="BH32" t="s">
        <v>768</v>
      </c>
      <c r="BI32">
        <v>25</v>
      </c>
      <c r="BJ32" t="s">
        <v>749</v>
      </c>
      <c r="BK32" t="s">
        <v>126</v>
      </c>
      <c r="BL32" t="s">
        <v>750</v>
      </c>
      <c r="BM32" t="s">
        <v>769</v>
      </c>
      <c r="BN32" t="s">
        <v>74</v>
      </c>
      <c r="BO32" t="s">
        <v>74</v>
      </c>
      <c r="BP32" t="s">
        <v>74</v>
      </c>
      <c r="BQ32" t="s">
        <v>74</v>
      </c>
      <c r="BR32" t="s">
        <v>101</v>
      </c>
      <c r="BS32" t="s">
        <v>770</v>
      </c>
      <c r="BT32" t="str">
        <f>HYPERLINK("https%3A%2F%2Fwww.webofscience.com%2Fwos%2Fwoscc%2Ffull-record%2FWOS:000657980800001","View Full Record in Web of Science")</f>
        <v>View Full Record in Web of Science</v>
      </c>
    </row>
    <row r="33" spans="1:72" x14ac:dyDescent="0.25">
      <c r="A33" t="s">
        <v>72</v>
      </c>
      <c r="B33" t="s">
        <v>771</v>
      </c>
      <c r="C33" t="s">
        <v>74</v>
      </c>
      <c r="D33" t="s">
        <v>74</v>
      </c>
      <c r="E33" t="s">
        <v>74</v>
      </c>
      <c r="F33" t="s">
        <v>772</v>
      </c>
      <c r="G33" t="s">
        <v>74</v>
      </c>
      <c r="H33" t="s">
        <v>74</v>
      </c>
      <c r="I33" t="s">
        <v>773</v>
      </c>
      <c r="J33" t="s">
        <v>774</v>
      </c>
      <c r="K33" t="s">
        <v>74</v>
      </c>
      <c r="L33" t="s">
        <v>74</v>
      </c>
      <c r="M33" t="s">
        <v>78</v>
      </c>
      <c r="N33" t="s">
        <v>79</v>
      </c>
      <c r="O33" t="s">
        <v>74</v>
      </c>
      <c r="P33" t="s">
        <v>74</v>
      </c>
      <c r="Q33" t="s">
        <v>74</v>
      </c>
      <c r="R33" t="s">
        <v>74</v>
      </c>
      <c r="S33" t="s">
        <v>74</v>
      </c>
      <c r="T33" t="s">
        <v>74</v>
      </c>
      <c r="U33" t="s">
        <v>775</v>
      </c>
      <c r="V33" t="s">
        <v>776</v>
      </c>
      <c r="W33" t="s">
        <v>777</v>
      </c>
      <c r="X33" t="s">
        <v>778</v>
      </c>
      <c r="Y33" t="s">
        <v>779</v>
      </c>
      <c r="Z33" t="s">
        <v>74</v>
      </c>
      <c r="AA33" t="s">
        <v>74</v>
      </c>
      <c r="AB33" t="s">
        <v>74</v>
      </c>
      <c r="AC33" t="s">
        <v>74</v>
      </c>
      <c r="AD33" t="s">
        <v>74</v>
      </c>
      <c r="AE33" t="s">
        <v>74</v>
      </c>
      <c r="AF33" t="s">
        <v>74</v>
      </c>
      <c r="AG33">
        <v>19</v>
      </c>
      <c r="AH33">
        <v>0</v>
      </c>
      <c r="AI33">
        <v>0</v>
      </c>
      <c r="AJ33">
        <v>0</v>
      </c>
      <c r="AK33">
        <v>0</v>
      </c>
      <c r="AL33" t="s">
        <v>780</v>
      </c>
      <c r="AM33" t="s">
        <v>781</v>
      </c>
      <c r="AN33" t="s">
        <v>782</v>
      </c>
      <c r="AO33" t="s">
        <v>783</v>
      </c>
      <c r="AP33" t="s">
        <v>74</v>
      </c>
      <c r="AQ33" t="s">
        <v>74</v>
      </c>
      <c r="AR33" t="s">
        <v>784</v>
      </c>
      <c r="AS33" t="s">
        <v>785</v>
      </c>
      <c r="AT33" t="s">
        <v>786</v>
      </c>
      <c r="AU33">
        <v>2021</v>
      </c>
      <c r="AV33">
        <v>65</v>
      </c>
      <c r="AW33">
        <v>4</v>
      </c>
      <c r="AX33" t="s">
        <v>74</v>
      </c>
      <c r="AY33" t="s">
        <v>74</v>
      </c>
      <c r="AZ33" t="s">
        <v>74</v>
      </c>
      <c r="BA33" t="s">
        <v>74</v>
      </c>
      <c r="BB33">
        <v>701</v>
      </c>
      <c r="BC33">
        <v>713</v>
      </c>
      <c r="BD33" t="s">
        <v>74</v>
      </c>
      <c r="BE33" t="s">
        <v>74</v>
      </c>
      <c r="BF33" t="s">
        <v>74</v>
      </c>
      <c r="BG33" t="s">
        <v>74</v>
      </c>
      <c r="BH33" t="s">
        <v>74</v>
      </c>
      <c r="BI33">
        <v>13</v>
      </c>
      <c r="BJ33" t="s">
        <v>787</v>
      </c>
      <c r="BK33" t="s">
        <v>267</v>
      </c>
      <c r="BL33" t="s">
        <v>788</v>
      </c>
      <c r="BM33" t="s">
        <v>789</v>
      </c>
      <c r="BN33" t="s">
        <v>74</v>
      </c>
      <c r="BO33" t="s">
        <v>74</v>
      </c>
      <c r="BP33" t="s">
        <v>74</v>
      </c>
      <c r="BQ33" t="s">
        <v>74</v>
      </c>
      <c r="BR33" t="s">
        <v>101</v>
      </c>
      <c r="BS33" t="s">
        <v>790</v>
      </c>
      <c r="BT33" t="str">
        <f>HYPERLINK("https%3A%2F%2Fwww.webofscience.com%2Fwos%2Fwoscc%2Ffull-record%2FWOS:000783612800008","View Full Record in Web of Science")</f>
        <v>View Full Record in Web of Science</v>
      </c>
    </row>
    <row r="34" spans="1:72" x14ac:dyDescent="0.25">
      <c r="A34" t="s">
        <v>72</v>
      </c>
      <c r="B34" t="s">
        <v>791</v>
      </c>
      <c r="C34" t="s">
        <v>74</v>
      </c>
      <c r="D34" t="s">
        <v>74</v>
      </c>
      <c r="E34" t="s">
        <v>74</v>
      </c>
      <c r="F34" t="s">
        <v>792</v>
      </c>
      <c r="G34" t="s">
        <v>74</v>
      </c>
      <c r="H34" t="s">
        <v>74</v>
      </c>
      <c r="I34" t="s">
        <v>793</v>
      </c>
      <c r="J34" t="s">
        <v>794</v>
      </c>
      <c r="K34" t="s">
        <v>74</v>
      </c>
      <c r="L34" t="s">
        <v>74</v>
      </c>
      <c r="M34" t="s">
        <v>78</v>
      </c>
      <c r="N34" t="s">
        <v>79</v>
      </c>
      <c r="O34" t="s">
        <v>74</v>
      </c>
      <c r="P34" t="s">
        <v>74</v>
      </c>
      <c r="Q34" t="s">
        <v>74</v>
      </c>
      <c r="R34" t="s">
        <v>74</v>
      </c>
      <c r="S34" t="s">
        <v>74</v>
      </c>
      <c r="T34" t="s">
        <v>795</v>
      </c>
      <c r="U34" t="s">
        <v>796</v>
      </c>
      <c r="V34" t="s">
        <v>797</v>
      </c>
      <c r="W34" t="s">
        <v>798</v>
      </c>
      <c r="X34" t="s">
        <v>799</v>
      </c>
      <c r="Y34" t="s">
        <v>800</v>
      </c>
      <c r="Z34" t="s">
        <v>801</v>
      </c>
      <c r="AA34" t="s">
        <v>802</v>
      </c>
      <c r="AB34" t="s">
        <v>803</v>
      </c>
      <c r="AC34" t="s">
        <v>804</v>
      </c>
      <c r="AD34" t="s">
        <v>805</v>
      </c>
      <c r="AE34" t="s">
        <v>806</v>
      </c>
      <c r="AF34" t="s">
        <v>74</v>
      </c>
      <c r="AG34">
        <v>90</v>
      </c>
      <c r="AH34">
        <v>0</v>
      </c>
      <c r="AI34">
        <v>0</v>
      </c>
      <c r="AJ34">
        <v>3</v>
      </c>
      <c r="AK34">
        <v>8</v>
      </c>
      <c r="AL34" t="s">
        <v>807</v>
      </c>
      <c r="AM34" t="s">
        <v>808</v>
      </c>
      <c r="AN34" t="s">
        <v>809</v>
      </c>
      <c r="AO34" t="s">
        <v>810</v>
      </c>
      <c r="AP34" t="s">
        <v>74</v>
      </c>
      <c r="AQ34" t="s">
        <v>74</v>
      </c>
      <c r="AR34" t="s">
        <v>811</v>
      </c>
      <c r="AS34" t="s">
        <v>812</v>
      </c>
      <c r="AT34" t="s">
        <v>813</v>
      </c>
      <c r="AU34">
        <v>2022</v>
      </c>
      <c r="AV34">
        <v>13</v>
      </c>
      <c r="AW34" t="s">
        <v>74</v>
      </c>
      <c r="AX34" t="s">
        <v>74</v>
      </c>
      <c r="AY34" t="s">
        <v>74</v>
      </c>
      <c r="AZ34" t="s">
        <v>74</v>
      </c>
      <c r="BA34" t="s">
        <v>74</v>
      </c>
      <c r="BB34" t="s">
        <v>74</v>
      </c>
      <c r="BC34" t="s">
        <v>74</v>
      </c>
      <c r="BD34">
        <v>1051143</v>
      </c>
      <c r="BE34" t="s">
        <v>814</v>
      </c>
      <c r="BF34" t="str">
        <f>HYPERLINK("http://dx.doi.org/10.3389/fpsyg.2022.1051143","http://dx.doi.org/10.3389/fpsyg.2022.1051143")</f>
        <v>http://dx.doi.org/10.3389/fpsyg.2022.1051143</v>
      </c>
      <c r="BG34" t="s">
        <v>74</v>
      </c>
      <c r="BH34" t="s">
        <v>74</v>
      </c>
      <c r="BI34">
        <v>15</v>
      </c>
      <c r="BJ34" t="s">
        <v>815</v>
      </c>
      <c r="BK34" t="s">
        <v>126</v>
      </c>
      <c r="BL34" t="s">
        <v>155</v>
      </c>
      <c r="BM34" t="s">
        <v>816</v>
      </c>
      <c r="BN34">
        <v>36591010</v>
      </c>
      <c r="BO34" t="s">
        <v>287</v>
      </c>
      <c r="BP34" t="s">
        <v>74</v>
      </c>
      <c r="BQ34" t="s">
        <v>74</v>
      </c>
      <c r="BR34" t="s">
        <v>101</v>
      </c>
      <c r="BS34" t="s">
        <v>817</v>
      </c>
      <c r="BT34" t="str">
        <f>HYPERLINK("https%3A%2F%2Fwww.webofscience.com%2Fwos%2Fwoscc%2Ffull-record%2FWOS:000905750100001","View Full Record in Web of Science")</f>
        <v>View Full Record in Web of Science</v>
      </c>
    </row>
    <row r="35" spans="1:72" x14ac:dyDescent="0.25">
      <c r="A35" t="s">
        <v>72</v>
      </c>
      <c r="B35" t="s">
        <v>818</v>
      </c>
      <c r="C35" t="s">
        <v>74</v>
      </c>
      <c r="D35" t="s">
        <v>74</v>
      </c>
      <c r="E35" t="s">
        <v>74</v>
      </c>
      <c r="F35" t="s">
        <v>819</v>
      </c>
      <c r="G35" t="s">
        <v>74</v>
      </c>
      <c r="H35" t="s">
        <v>74</v>
      </c>
      <c r="I35" t="s">
        <v>820</v>
      </c>
      <c r="J35" t="s">
        <v>821</v>
      </c>
      <c r="K35" t="s">
        <v>74</v>
      </c>
      <c r="L35" t="s">
        <v>74</v>
      </c>
      <c r="M35" t="s">
        <v>78</v>
      </c>
      <c r="N35" t="s">
        <v>79</v>
      </c>
      <c r="O35" t="s">
        <v>74</v>
      </c>
      <c r="P35" t="s">
        <v>74</v>
      </c>
      <c r="Q35" t="s">
        <v>74</v>
      </c>
      <c r="R35" t="s">
        <v>74</v>
      </c>
      <c r="S35" t="s">
        <v>74</v>
      </c>
      <c r="T35" t="s">
        <v>74</v>
      </c>
      <c r="U35" t="s">
        <v>74</v>
      </c>
      <c r="V35" t="s">
        <v>822</v>
      </c>
      <c r="W35" t="s">
        <v>823</v>
      </c>
      <c r="X35" t="s">
        <v>824</v>
      </c>
      <c r="Y35" t="s">
        <v>825</v>
      </c>
      <c r="Z35" t="s">
        <v>74</v>
      </c>
      <c r="AA35" t="s">
        <v>74</v>
      </c>
      <c r="AB35" t="s">
        <v>826</v>
      </c>
      <c r="AC35" t="s">
        <v>74</v>
      </c>
      <c r="AD35" t="s">
        <v>74</v>
      </c>
      <c r="AE35" t="s">
        <v>74</v>
      </c>
      <c r="AF35" t="s">
        <v>74</v>
      </c>
      <c r="AG35">
        <v>52</v>
      </c>
      <c r="AH35">
        <v>0</v>
      </c>
      <c r="AI35">
        <v>0</v>
      </c>
      <c r="AJ35">
        <v>0</v>
      </c>
      <c r="AK35">
        <v>0</v>
      </c>
      <c r="AL35" t="s">
        <v>827</v>
      </c>
      <c r="AM35" t="s">
        <v>828</v>
      </c>
      <c r="AN35" t="s">
        <v>829</v>
      </c>
      <c r="AO35" t="s">
        <v>830</v>
      </c>
      <c r="AP35" t="s">
        <v>831</v>
      </c>
      <c r="AQ35" t="s">
        <v>74</v>
      </c>
      <c r="AR35" t="s">
        <v>821</v>
      </c>
      <c r="AS35" t="s">
        <v>832</v>
      </c>
      <c r="AT35" t="s">
        <v>74</v>
      </c>
      <c r="AU35">
        <v>2011</v>
      </c>
      <c r="AV35">
        <v>33</v>
      </c>
      <c r="AW35">
        <v>2</v>
      </c>
      <c r="AX35" t="s">
        <v>74</v>
      </c>
      <c r="AY35" t="s">
        <v>74</v>
      </c>
      <c r="AZ35" t="s">
        <v>74</v>
      </c>
      <c r="BA35" t="s">
        <v>74</v>
      </c>
      <c r="BB35">
        <v>205</v>
      </c>
      <c r="BC35">
        <v>229</v>
      </c>
      <c r="BD35" t="s">
        <v>74</v>
      </c>
      <c r="BE35" t="s">
        <v>833</v>
      </c>
      <c r="BF35" t="str">
        <f>HYPERLINK("http://dx.doi.org/10.7202/1015031ar","http://dx.doi.org/10.7202/1015031ar")</f>
        <v>http://dx.doi.org/10.7202/1015031ar</v>
      </c>
      <c r="BG35" t="s">
        <v>74</v>
      </c>
      <c r="BH35" t="s">
        <v>74</v>
      </c>
      <c r="BI35">
        <v>25</v>
      </c>
      <c r="BJ35" t="s">
        <v>834</v>
      </c>
      <c r="BK35" t="s">
        <v>98</v>
      </c>
      <c r="BL35" t="s">
        <v>834</v>
      </c>
      <c r="BM35" t="s">
        <v>835</v>
      </c>
      <c r="BN35" t="s">
        <v>74</v>
      </c>
      <c r="BO35" t="s">
        <v>74</v>
      </c>
      <c r="BP35" t="s">
        <v>74</v>
      </c>
      <c r="BQ35" t="s">
        <v>74</v>
      </c>
      <c r="BR35" t="s">
        <v>101</v>
      </c>
      <c r="BS35" t="s">
        <v>836</v>
      </c>
      <c r="BT35" t="str">
        <f>HYPERLINK("https%3A%2F%2Fwww.webofscience.com%2Fwos%2Fwoscc%2Ffull-record%2FWOS:000420083600009","View Full Record in Web of Science")</f>
        <v>View Full Record in Web of Science</v>
      </c>
    </row>
    <row r="36" spans="1:72" x14ac:dyDescent="0.25">
      <c r="A36" t="s">
        <v>72</v>
      </c>
      <c r="B36" t="s">
        <v>837</v>
      </c>
      <c r="C36" t="s">
        <v>74</v>
      </c>
      <c r="D36" t="s">
        <v>74</v>
      </c>
      <c r="E36" t="s">
        <v>74</v>
      </c>
      <c r="F36" t="s">
        <v>838</v>
      </c>
      <c r="G36" t="s">
        <v>74</v>
      </c>
      <c r="H36" t="s">
        <v>74</v>
      </c>
      <c r="I36" t="s">
        <v>839</v>
      </c>
      <c r="J36" t="s">
        <v>840</v>
      </c>
      <c r="K36" t="s">
        <v>74</v>
      </c>
      <c r="L36" t="s">
        <v>74</v>
      </c>
      <c r="M36" t="s">
        <v>78</v>
      </c>
      <c r="N36" t="s">
        <v>79</v>
      </c>
      <c r="O36" t="s">
        <v>74</v>
      </c>
      <c r="P36" t="s">
        <v>74</v>
      </c>
      <c r="Q36" t="s">
        <v>74</v>
      </c>
      <c r="R36" t="s">
        <v>74</v>
      </c>
      <c r="S36" t="s">
        <v>74</v>
      </c>
      <c r="T36" t="s">
        <v>841</v>
      </c>
      <c r="U36" t="s">
        <v>842</v>
      </c>
      <c r="V36" t="s">
        <v>843</v>
      </c>
      <c r="W36" t="s">
        <v>844</v>
      </c>
      <c r="X36" t="s">
        <v>845</v>
      </c>
      <c r="Y36" t="s">
        <v>846</v>
      </c>
      <c r="Z36" t="s">
        <v>847</v>
      </c>
      <c r="AA36" t="s">
        <v>848</v>
      </c>
      <c r="AB36" t="s">
        <v>849</v>
      </c>
      <c r="AC36" t="s">
        <v>850</v>
      </c>
      <c r="AD36" t="s">
        <v>851</v>
      </c>
      <c r="AE36" t="s">
        <v>74</v>
      </c>
      <c r="AF36" t="s">
        <v>74</v>
      </c>
      <c r="AG36">
        <v>81</v>
      </c>
      <c r="AH36">
        <v>61</v>
      </c>
      <c r="AI36">
        <v>62</v>
      </c>
      <c r="AJ36">
        <v>6</v>
      </c>
      <c r="AK36">
        <v>82</v>
      </c>
      <c r="AL36" t="s">
        <v>852</v>
      </c>
      <c r="AM36" t="s">
        <v>305</v>
      </c>
      <c r="AN36" t="s">
        <v>853</v>
      </c>
      <c r="AO36" t="s">
        <v>854</v>
      </c>
      <c r="AP36" t="s">
        <v>855</v>
      </c>
      <c r="AQ36" t="s">
        <v>74</v>
      </c>
      <c r="AR36" t="s">
        <v>856</v>
      </c>
      <c r="AS36" t="s">
        <v>857</v>
      </c>
      <c r="AT36" t="s">
        <v>626</v>
      </c>
      <c r="AU36">
        <v>2013</v>
      </c>
      <c r="AV36">
        <v>42</v>
      </c>
      <c r="AW36">
        <v>5</v>
      </c>
      <c r="AX36" t="s">
        <v>74</v>
      </c>
      <c r="AY36" t="s">
        <v>74</v>
      </c>
      <c r="AZ36" t="s">
        <v>95</v>
      </c>
      <c r="BA36" t="s">
        <v>74</v>
      </c>
      <c r="BB36">
        <v>723</v>
      </c>
      <c r="BC36">
        <v>738</v>
      </c>
      <c r="BD36" t="s">
        <v>74</v>
      </c>
      <c r="BE36" t="s">
        <v>858</v>
      </c>
      <c r="BF36" t="str">
        <f>HYPERLINK("http://dx.doi.org/10.1007/s10964-013-9928-2","http://dx.doi.org/10.1007/s10964-013-9928-2")</f>
        <v>http://dx.doi.org/10.1007/s10964-013-9928-2</v>
      </c>
      <c r="BG36" t="s">
        <v>74</v>
      </c>
      <c r="BH36" t="s">
        <v>74</v>
      </c>
      <c r="BI36">
        <v>16</v>
      </c>
      <c r="BJ36" t="s">
        <v>153</v>
      </c>
      <c r="BK36" t="s">
        <v>126</v>
      </c>
      <c r="BL36" t="s">
        <v>155</v>
      </c>
      <c r="BM36" t="s">
        <v>859</v>
      </c>
      <c r="BN36">
        <v>23479327</v>
      </c>
      <c r="BO36" t="s">
        <v>74</v>
      </c>
      <c r="BP36" t="s">
        <v>74</v>
      </c>
      <c r="BQ36" t="s">
        <v>74</v>
      </c>
      <c r="BR36" t="s">
        <v>101</v>
      </c>
      <c r="BS36" t="s">
        <v>860</v>
      </c>
      <c r="BT36" t="str">
        <f>HYPERLINK("https%3A%2F%2Fwww.webofscience.com%2Fwos%2Fwoscc%2Ffull-record%2FWOS:000317654300007","View Full Record in Web of Science")</f>
        <v>View Full Record in Web of Science</v>
      </c>
    </row>
    <row r="37" spans="1:72" x14ac:dyDescent="0.25">
      <c r="A37" t="s">
        <v>72</v>
      </c>
      <c r="B37" t="s">
        <v>861</v>
      </c>
      <c r="C37" t="s">
        <v>74</v>
      </c>
      <c r="D37" t="s">
        <v>74</v>
      </c>
      <c r="E37" t="s">
        <v>74</v>
      </c>
      <c r="F37" t="s">
        <v>862</v>
      </c>
      <c r="G37" t="s">
        <v>74</v>
      </c>
      <c r="H37" t="s">
        <v>74</v>
      </c>
      <c r="I37" t="s">
        <v>863</v>
      </c>
      <c r="J37" t="s">
        <v>864</v>
      </c>
      <c r="K37" t="s">
        <v>74</v>
      </c>
      <c r="L37" t="s">
        <v>74</v>
      </c>
      <c r="M37" t="s">
        <v>78</v>
      </c>
      <c r="N37" t="s">
        <v>79</v>
      </c>
      <c r="O37" t="s">
        <v>74</v>
      </c>
      <c r="P37" t="s">
        <v>74</v>
      </c>
      <c r="Q37" t="s">
        <v>74</v>
      </c>
      <c r="R37" t="s">
        <v>74</v>
      </c>
      <c r="S37" t="s">
        <v>74</v>
      </c>
      <c r="T37" t="s">
        <v>74</v>
      </c>
      <c r="U37" t="s">
        <v>865</v>
      </c>
      <c r="V37" t="s">
        <v>866</v>
      </c>
      <c r="W37" t="s">
        <v>867</v>
      </c>
      <c r="X37" t="s">
        <v>868</v>
      </c>
      <c r="Y37" t="s">
        <v>869</v>
      </c>
      <c r="Z37" t="s">
        <v>870</v>
      </c>
      <c r="AA37" t="s">
        <v>871</v>
      </c>
      <c r="AB37" t="s">
        <v>872</v>
      </c>
      <c r="AC37" t="s">
        <v>873</v>
      </c>
      <c r="AD37" t="s">
        <v>873</v>
      </c>
      <c r="AE37" t="s">
        <v>874</v>
      </c>
      <c r="AF37" t="s">
        <v>74</v>
      </c>
      <c r="AG37">
        <v>559</v>
      </c>
      <c r="AH37">
        <v>25</v>
      </c>
      <c r="AI37">
        <v>25</v>
      </c>
      <c r="AJ37">
        <v>3</v>
      </c>
      <c r="AK37">
        <v>44</v>
      </c>
      <c r="AL37" t="s">
        <v>500</v>
      </c>
      <c r="AM37" t="s">
        <v>501</v>
      </c>
      <c r="AN37" t="s">
        <v>502</v>
      </c>
      <c r="AO37" t="s">
        <v>875</v>
      </c>
      <c r="AP37" t="s">
        <v>876</v>
      </c>
      <c r="AQ37" t="s">
        <v>74</v>
      </c>
      <c r="AR37" t="s">
        <v>877</v>
      </c>
      <c r="AS37" t="s">
        <v>878</v>
      </c>
      <c r="AT37" t="s">
        <v>879</v>
      </c>
      <c r="AU37">
        <v>2019</v>
      </c>
      <c r="AV37">
        <v>84</v>
      </c>
      <c r="AW37">
        <v>3</v>
      </c>
      <c r="AX37" t="s">
        <v>74</v>
      </c>
      <c r="AY37" t="s">
        <v>74</v>
      </c>
      <c r="AZ37" t="s">
        <v>74</v>
      </c>
      <c r="BA37" t="s">
        <v>74</v>
      </c>
      <c r="BB37">
        <v>7</v>
      </c>
      <c r="BC37">
        <v>184</v>
      </c>
      <c r="BD37" t="s">
        <v>74</v>
      </c>
      <c r="BE37" t="s">
        <v>880</v>
      </c>
      <c r="BF37" t="str">
        <f>HYPERLINK("http://dx.doi.org/10.1111/mono.12410","http://dx.doi.org/10.1111/mono.12410")</f>
        <v>http://dx.doi.org/10.1111/mono.12410</v>
      </c>
      <c r="BG37" t="s">
        <v>74</v>
      </c>
      <c r="BH37" t="s">
        <v>74</v>
      </c>
      <c r="BI37">
        <v>178</v>
      </c>
      <c r="BJ37" t="s">
        <v>153</v>
      </c>
      <c r="BK37" t="s">
        <v>126</v>
      </c>
      <c r="BL37" t="s">
        <v>155</v>
      </c>
      <c r="BM37" t="s">
        <v>881</v>
      </c>
      <c r="BN37">
        <v>31503346</v>
      </c>
      <c r="BO37" t="s">
        <v>74</v>
      </c>
      <c r="BP37" t="s">
        <v>74</v>
      </c>
      <c r="BQ37" t="s">
        <v>74</v>
      </c>
      <c r="BR37" t="s">
        <v>101</v>
      </c>
      <c r="BS37" t="s">
        <v>882</v>
      </c>
      <c r="BT37" t="str">
        <f>HYPERLINK("https%3A%2F%2Fwww.webofscience.com%2Fwos%2Fwoscc%2Ffull-record%2FWOS:000484914000001","View Full Record in Web of Science")</f>
        <v>View Full Record in Web of Science</v>
      </c>
    </row>
    <row r="38" spans="1:72" x14ac:dyDescent="0.25">
      <c r="A38" t="s">
        <v>72</v>
      </c>
      <c r="B38" t="s">
        <v>883</v>
      </c>
      <c r="C38" t="s">
        <v>74</v>
      </c>
      <c r="D38" t="s">
        <v>74</v>
      </c>
      <c r="E38" t="s">
        <v>74</v>
      </c>
      <c r="F38" t="s">
        <v>884</v>
      </c>
      <c r="G38" t="s">
        <v>74</v>
      </c>
      <c r="H38" t="s">
        <v>74</v>
      </c>
      <c r="I38" t="s">
        <v>885</v>
      </c>
      <c r="J38" t="s">
        <v>563</v>
      </c>
      <c r="K38" t="s">
        <v>74</v>
      </c>
      <c r="L38" t="s">
        <v>74</v>
      </c>
      <c r="M38" t="s">
        <v>78</v>
      </c>
      <c r="N38" t="s">
        <v>79</v>
      </c>
      <c r="O38" t="s">
        <v>74</v>
      </c>
      <c r="P38" t="s">
        <v>74</v>
      </c>
      <c r="Q38" t="s">
        <v>74</v>
      </c>
      <c r="R38" t="s">
        <v>74</v>
      </c>
      <c r="S38" t="s">
        <v>74</v>
      </c>
      <c r="T38" t="s">
        <v>886</v>
      </c>
      <c r="U38" t="s">
        <v>887</v>
      </c>
      <c r="V38" t="s">
        <v>888</v>
      </c>
      <c r="W38" t="s">
        <v>889</v>
      </c>
      <c r="X38" t="s">
        <v>890</v>
      </c>
      <c r="Y38" t="s">
        <v>891</v>
      </c>
      <c r="Z38" t="s">
        <v>892</v>
      </c>
      <c r="AA38" t="s">
        <v>893</v>
      </c>
      <c r="AB38" t="s">
        <v>894</v>
      </c>
      <c r="AC38" t="s">
        <v>74</v>
      </c>
      <c r="AD38" t="s">
        <v>74</v>
      </c>
      <c r="AE38" t="s">
        <v>74</v>
      </c>
      <c r="AF38" t="s">
        <v>74</v>
      </c>
      <c r="AG38">
        <v>51</v>
      </c>
      <c r="AH38">
        <v>2</v>
      </c>
      <c r="AI38">
        <v>2</v>
      </c>
      <c r="AJ38">
        <v>0</v>
      </c>
      <c r="AK38">
        <v>9</v>
      </c>
      <c r="AL38" t="s">
        <v>572</v>
      </c>
      <c r="AM38" t="s">
        <v>573</v>
      </c>
      <c r="AN38" t="s">
        <v>574</v>
      </c>
      <c r="AO38" t="s">
        <v>575</v>
      </c>
      <c r="AP38" t="s">
        <v>576</v>
      </c>
      <c r="AQ38" t="s">
        <v>74</v>
      </c>
      <c r="AR38" t="s">
        <v>577</v>
      </c>
      <c r="AS38" t="s">
        <v>578</v>
      </c>
      <c r="AT38" t="s">
        <v>74</v>
      </c>
      <c r="AU38">
        <v>2019</v>
      </c>
      <c r="AV38">
        <v>12</v>
      </c>
      <c r="AW38">
        <v>1</v>
      </c>
      <c r="AX38" t="s">
        <v>74</v>
      </c>
      <c r="AY38" t="s">
        <v>74</v>
      </c>
      <c r="AZ38" t="s">
        <v>95</v>
      </c>
      <c r="BA38" t="s">
        <v>74</v>
      </c>
      <c r="BB38">
        <v>71</v>
      </c>
      <c r="BC38">
        <v>111</v>
      </c>
      <c r="BD38" t="s">
        <v>74</v>
      </c>
      <c r="BE38" t="s">
        <v>895</v>
      </c>
      <c r="BF38" t="str">
        <f>HYPERLINK("http://dx.doi.org/10.1285/i20356609v12i1p71","http://dx.doi.org/10.1285/i20356609v12i1p71")</f>
        <v>http://dx.doi.org/10.1285/i20356609v12i1p71</v>
      </c>
      <c r="BG38" t="s">
        <v>74</v>
      </c>
      <c r="BH38" t="s">
        <v>74</v>
      </c>
      <c r="BI38">
        <v>41</v>
      </c>
      <c r="BJ38" t="s">
        <v>509</v>
      </c>
      <c r="BK38" t="s">
        <v>98</v>
      </c>
      <c r="BL38" t="s">
        <v>510</v>
      </c>
      <c r="BM38" t="s">
        <v>580</v>
      </c>
      <c r="BN38" t="s">
        <v>74</v>
      </c>
      <c r="BO38" t="s">
        <v>74</v>
      </c>
      <c r="BP38" t="s">
        <v>74</v>
      </c>
      <c r="BQ38" t="s">
        <v>74</v>
      </c>
      <c r="BR38" t="s">
        <v>101</v>
      </c>
      <c r="BS38" t="s">
        <v>896</v>
      </c>
      <c r="BT38" t="str">
        <f>HYPERLINK("https%3A%2F%2Fwww.webofscience.com%2Fwos%2Fwoscc%2Ffull-record%2FWOS:000473353800004","View Full Record in Web of Science")</f>
        <v>View Full Record in Web of Science</v>
      </c>
    </row>
    <row r="39" spans="1:72" x14ac:dyDescent="0.25">
      <c r="A39" t="s">
        <v>72</v>
      </c>
      <c r="B39" t="s">
        <v>897</v>
      </c>
      <c r="C39" t="s">
        <v>74</v>
      </c>
      <c r="D39" t="s">
        <v>74</v>
      </c>
      <c r="E39" t="s">
        <v>74</v>
      </c>
      <c r="F39" t="s">
        <v>898</v>
      </c>
      <c r="G39" t="s">
        <v>74</v>
      </c>
      <c r="H39" t="s">
        <v>74</v>
      </c>
      <c r="I39" t="s">
        <v>899</v>
      </c>
      <c r="J39" t="s">
        <v>900</v>
      </c>
      <c r="K39" t="s">
        <v>74</v>
      </c>
      <c r="L39" t="s">
        <v>74</v>
      </c>
      <c r="M39" t="s">
        <v>78</v>
      </c>
      <c r="N39" t="s">
        <v>79</v>
      </c>
      <c r="O39" t="s">
        <v>74</v>
      </c>
      <c r="P39" t="s">
        <v>74</v>
      </c>
      <c r="Q39" t="s">
        <v>74</v>
      </c>
      <c r="R39" t="s">
        <v>74</v>
      </c>
      <c r="S39" t="s">
        <v>74</v>
      </c>
      <c r="T39" t="s">
        <v>74</v>
      </c>
      <c r="U39" t="s">
        <v>901</v>
      </c>
      <c r="V39" t="s">
        <v>902</v>
      </c>
      <c r="W39" t="s">
        <v>903</v>
      </c>
      <c r="X39" t="s">
        <v>904</v>
      </c>
      <c r="Y39" t="s">
        <v>905</v>
      </c>
      <c r="Z39" t="s">
        <v>74</v>
      </c>
      <c r="AA39" t="s">
        <v>906</v>
      </c>
      <c r="AB39" t="s">
        <v>74</v>
      </c>
      <c r="AC39" t="s">
        <v>74</v>
      </c>
      <c r="AD39" t="s">
        <v>74</v>
      </c>
      <c r="AE39" t="s">
        <v>74</v>
      </c>
      <c r="AF39" t="s">
        <v>74</v>
      </c>
      <c r="AG39">
        <v>126</v>
      </c>
      <c r="AH39">
        <v>6</v>
      </c>
      <c r="AI39">
        <v>6</v>
      </c>
      <c r="AJ39">
        <v>0</v>
      </c>
      <c r="AK39">
        <v>1</v>
      </c>
      <c r="AL39" t="s">
        <v>388</v>
      </c>
      <c r="AM39" t="s">
        <v>389</v>
      </c>
      <c r="AN39" t="s">
        <v>390</v>
      </c>
      <c r="AO39" t="s">
        <v>907</v>
      </c>
      <c r="AP39" t="s">
        <v>908</v>
      </c>
      <c r="AQ39" t="s">
        <v>74</v>
      </c>
      <c r="AR39" t="s">
        <v>909</v>
      </c>
      <c r="AS39" t="s">
        <v>910</v>
      </c>
      <c r="AT39" t="s">
        <v>356</v>
      </c>
      <c r="AU39">
        <v>2016</v>
      </c>
      <c r="AV39">
        <v>118</v>
      </c>
      <c r="AW39">
        <v>6</v>
      </c>
      <c r="AX39" t="s">
        <v>74</v>
      </c>
      <c r="AY39" t="s">
        <v>74</v>
      </c>
      <c r="AZ39" t="s">
        <v>74</v>
      </c>
      <c r="BA39" t="s">
        <v>74</v>
      </c>
      <c r="BB39" t="s">
        <v>74</v>
      </c>
      <c r="BC39" t="s">
        <v>74</v>
      </c>
      <c r="BD39">
        <v>60306</v>
      </c>
      <c r="BE39" t="s">
        <v>74</v>
      </c>
      <c r="BF39" t="s">
        <v>74</v>
      </c>
      <c r="BG39" t="s">
        <v>74</v>
      </c>
      <c r="BH39" t="s">
        <v>74</v>
      </c>
      <c r="BI39">
        <v>36</v>
      </c>
      <c r="BJ39" t="s">
        <v>201</v>
      </c>
      <c r="BK39" t="s">
        <v>126</v>
      </c>
      <c r="BL39" t="s">
        <v>201</v>
      </c>
      <c r="BM39" t="s">
        <v>911</v>
      </c>
      <c r="BN39" t="s">
        <v>74</v>
      </c>
      <c r="BO39" t="s">
        <v>74</v>
      </c>
      <c r="BP39" t="s">
        <v>74</v>
      </c>
      <c r="BQ39" t="s">
        <v>74</v>
      </c>
      <c r="BR39" t="s">
        <v>101</v>
      </c>
      <c r="BS39" t="s">
        <v>912</v>
      </c>
      <c r="BT39" t="str">
        <f>HYPERLINK("https%3A%2F%2Fwww.webofscience.com%2Fwos%2Fwoscc%2Ffull-record%2FWOS:000412857700006","View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2023-10-08T17:15:19Z</dcterms:created>
  <dcterms:modified xsi:type="dcterms:W3CDTF">2023-10-08T17:16:09Z</dcterms:modified>
</cp:coreProperties>
</file>